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4A94C1FA-D24B-4D0C-9C83-BFC646B7198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T10" i="1"/>
  <c r="BF11" i="1"/>
  <c r="BT11" i="1"/>
  <c r="BF12" i="1"/>
  <c r="BT12" i="1"/>
  <c r="BF13" i="1"/>
  <c r="BT13" i="1"/>
  <c r="BF14" i="1"/>
  <c r="BT14" i="1"/>
  <c r="BF15" i="1"/>
  <c r="BT15" i="1"/>
  <c r="BF16" i="1"/>
  <c r="BT16" i="1"/>
  <c r="BF17" i="1"/>
  <c r="BT17" i="1"/>
  <c r="BF18" i="1"/>
  <c r="BT18" i="1"/>
  <c r="BF19" i="1"/>
  <c r="BT19" i="1"/>
  <c r="BF20" i="1"/>
  <c r="BT20" i="1"/>
  <c r="BT21" i="1"/>
  <c r="BT22" i="1"/>
  <c r="BT23" i="1"/>
</calcChain>
</file>

<file path=xl/sharedStrings.xml><?xml version="1.0" encoding="utf-8"?>
<sst xmlns="http://schemas.openxmlformats.org/spreadsheetml/2006/main" count="1383" uniqueCount="545">
  <si>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</si>
  <si>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</si>
  <si>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</si>
  <si>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</si>
  <si>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</si>
  <si>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</si>
  <si>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</si>
  <si>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</si>
  <si>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</si>
  <si>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</si>
  <si>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</si>
  <si>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</si>
  <si>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</si>
  <si>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</si>
  <si>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</si>
  <si>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</si>
  <si>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</si>
  <si>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</si>
  <si>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</si>
  <si>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</si>
  <si>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</si>
  <si>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</si>
  <si>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</si>
  <si>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</si>
  <si>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</si>
  <si>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</si>
  <si>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</si>
  <si>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</si>
  <si>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</si>
  <si>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</si>
  <si>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</si>
  <si>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</si>
  <si>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</si>
  <si>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</si>
  <si>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</si>
  <si>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</si>
  <si>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</si>
  <si>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</si>
  <si>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</si>
  <si>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</si>
  <si>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</si>
  <si>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</si>
  <si>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</si>
  <si>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</si>
  <si>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</si>
  <si>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</si>
  <si>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</si>
  <si>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</si>
  <si>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</si>
  <si>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</si>
  <si>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</si>
  <si>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</si>
  <si>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</si>
  <si>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</si>
  <si>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</si>
  <si>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</si>
  <si>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</si>
  <si>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</si>
  <si>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</si>
  <si>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</si>
  <si>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</si>
  <si>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</si>
  <si>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</si>
  <si>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</si>
  <si>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</si>
  <si>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</si>
  <si>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</si>
  <si>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</si>
  <si>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</si>
  <si>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</si>
  <si>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</si>
  <si>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</si>
  <si>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</si>
  <si>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Souch, I; Mikhailin, V; Belyaeva, G</t>
  </si>
  <si>
    <t/>
  </si>
  <si>
    <t>Souch, Irina; Mikhailin, Vadim; Belyaeva, Galina</t>
  </si>
  <si>
    <t>The waning of the young sincere hero in Averbakh and Maslennikov's The Private Life of Kuziaev Valentin</t>
  </si>
  <si>
    <t>STUDIES IN RUSSIAN AND SOVIET CINEMA</t>
  </si>
  <si>
    <t>English</t>
  </si>
  <si>
    <t>Article</t>
  </si>
  <si>
    <t>Thaw cinema; post-Stalinist sincerity; cinema verite; Il'ia Averbakh; Igor' Maslennikov</t>
  </si>
  <si>
    <t>The article discusses the 1967 film The Private Life of Kuziaev Valentin, directed by Il'ia Averbakh and Igor' Maslennikov. The film belongs to the Thaw period of Soviet filmmaking, defined by cineastes' pledge to sincerity. This idea aligned with the cultural transformations launched by the Khrushchev administration at the end of the 1950s, which encompassed radical changes in the attitudes and behaviour of the Soviet youth. Sensitive to the current political climate, Soviet filmmakers populated their narratives with the new, honest and self-reflective young heroes. Our detailed analysis of The Private Life of Kuziaev Valentin demonstrates how it critically interrogates and destabilises the popular sincerity discourse of the time. Engaging in a complex dialogue with Marlen Khutsiev's iconic 1962 production Ilyich's Gate, the film also foreshadows the imminent appearance, on the Soviet screen, of a radically different character. In the 1970s, the introspective flaneurs of the Thaw are slowly replaced by their cynical and shallow, two-dimensional copies. Remarkably, this evolution of the contemporary protagonist coincided with similar tendencies in French and British cinema.</t>
  </si>
  <si>
    <t>[Souch, Irina] Univ Amsterdam, Dept Modern Foreign Languages &amp; Cultures, Amsterdam, Netherlands; [Mikhailin, Vadim] Saratov NG Chernyshevskii State Univ, Dept Philol &amp; Journalism, Saratov, Russia; [Belyaeva, Galina] Lab Hist Social &amp; Cultural Anthropol LISKA, Saratov, Russia; [Souch, Irina] Univ Amsterdam, Dept Modern Foreign Languages &amp; Cultures, POB 1642, NL-1000 BP Amsterdam, Netherlands</t>
  </si>
  <si>
    <t>University of Amsterdam; Saratov State University; University of Amsterdam</t>
  </si>
  <si>
    <t>Souch, I (corresponding author), Univ Amsterdam, Dept Modern Foreign Languages &amp; Cultures, POB 1642, NL-1000 BP Amsterdam, Netherlands.</t>
  </si>
  <si>
    <t>i.s.souch@uva.nl</t>
  </si>
  <si>
    <t>Mikhailin, Vadim/HKN-2237-2023</t>
  </si>
  <si>
    <t>Mikhailin, Vadim/0000-0002-3744-9763</t>
  </si>
  <si>
    <t>ROUTLEDGE JOURNALS, TAYLOR &amp; FRANCIS LTD</t>
  </si>
  <si>
    <t>ABINGDON</t>
  </si>
  <si>
    <t>2-4 PARK SQUARE, MILTON PARK, ABINGDON OX14 4RN, OXON, ENGLAND</t>
  </si>
  <si>
    <t>1750-3132</t>
  </si>
  <si>
    <t>1750-3140</t>
  </si>
  <si>
    <t>STUD RUSS SOV CINE</t>
  </si>
  <si>
    <t>Stud. Russ. Sov. Cine.</t>
  </si>
  <si>
    <t>JAN 2</t>
  </si>
  <si>
    <t>10.1080/17503132.2023.2163960</t>
  </si>
  <si>
    <t>JAN 2023</t>
  </si>
  <si>
    <t>Film, Radio, Television</t>
  </si>
  <si>
    <t>Emerging Sources Citation Index (ESCI)</t>
  </si>
  <si>
    <t>Film, Radio &amp; Television</t>
  </si>
  <si>
    <t>9E8TP</t>
  </si>
  <si>
    <t>hybrid</t>
  </si>
  <si>
    <t>2023-10-05</t>
  </si>
  <si>
    <t>WOS:000914312200001</t>
  </si>
  <si>
    <t>Titma, M; Roots, A</t>
  </si>
  <si>
    <t>Titma, Mikk; Roots, Ave</t>
  </si>
  <si>
    <t>Intragenerational mobility in successor states of the USSR</t>
  </si>
  <si>
    <t>EUROPEAN SOCIETIES</t>
  </si>
  <si>
    <t>intragenerational social mobility; post-soviet transition; factors influencing mobility</t>
  </si>
  <si>
    <t>SEX SEGREGATION; ATTAINMENT; TRANSITION</t>
  </si>
  <si>
    <t>After the collapse of the USSR, the post-Soviet states chose different strategies to build up their economy and society. In our research, we use data of young adults in five countries that represent these strategies. Baltic countries, Estonia and Latvia, are the examples of 'bottom up' shock therapy which opened opportunities to everybody and therefore everybody was engaged. Belarus is an example of a country with a still ongoing command economy with very few changes to the market in the late 1990s. The Russian region, Sverdlovsk, and the Ukraine region, Kharkov, are examples of 'top-down' privatisation and still shrinking economy in the late 1990s. We hypothesize that different paths of transition influenced intragenerational mobility patterns for young adults. We estimate the impact of respondents' gender, education, income, economic sector and the characteristics of parental background on intragenerational mobility. We found that Belarus differed from other regions, as young adults there were the least mobile, and the chosen factors had very little explanatory power in the analysis of intragenerational mobility. In the Baltic countries, intragenerational mobility was well explained by typical factors of mobility in a market society. Seven years of transition to the market is too short a time to make statements about long-term trends, but we can still investigate three major strategies to the market and predictability of intragenerational mobility.</t>
  </si>
  <si>
    <t>Univ Tartu, Dept Sociol &amp; Social Policy, EE-51004 Tartu, Estonia; Stanford Univ, Stanford, CA 94305 USA</t>
  </si>
  <si>
    <t>University of Tartu; Stanford University</t>
  </si>
  <si>
    <t>Titma, M (corresponding author), Univ Tartu, Dept Sociol &amp; Social Policy, Tligi 78-80-229, EE-51004 Tartu, Estonia.</t>
  </si>
  <si>
    <t>titma@psych.ut.ee; averoots@ut.ee</t>
  </si>
  <si>
    <t>Roots, Ave/0000-0002-4963-0471</t>
  </si>
  <si>
    <t>1461-6696</t>
  </si>
  <si>
    <t>1469-8307</t>
  </si>
  <si>
    <t>EUR SOC</t>
  </si>
  <si>
    <t>Eur. Soc.</t>
  </si>
  <si>
    <t>10.1080/14616690500342618</t>
  </si>
  <si>
    <t>Sociology</t>
  </si>
  <si>
    <t>Social Science Citation Index (SSCI)</t>
  </si>
  <si>
    <t>128LT</t>
  </si>
  <si>
    <t>WOS:000243659900002</t>
  </si>
  <si>
    <t>Hanácková, M</t>
  </si>
  <si>
    <t>Hanackova, Marcela</t>
  </si>
  <si>
    <t>The First Steps of Socialist Realism in Czechoslovakia A Long Visit by Soviet Architects in 1946-1947 and the Czechoslovak Response</t>
  </si>
  <si>
    <t>UMENI-ART</t>
  </si>
  <si>
    <t>At the turn of 1946 and 1947, ten Soviet architects affiliated with the Academy of Architecture in Moscow visited Czechoslovakia. Over the course of two months, they visited eighteen towns and cities. They were interested in historical, modern and contemporary architecture, as well as in the methods of post-war reconstruction, and visited many institutions associated with architecture. They also organised several lectures. The Soviet architects engaged in debates with their Czechoslovak counterparts on the architecture of both countries and appear to have genuinely sought common ground between them. This study has two main goals. The first is to answer the question of whether, prior to the 1948 coup d'etat, the Soviet delegation might already have been attempting to promote the ideas of socialist realism in Czechoslovakia. To this end I will examine the activities and opinions of the Soviet architects as revealed during their visits to Brno and Prague. From Brno we have mainly records of discussions between Soviet and Brno-based architects linked to interwar functionalism and the local school of architecture. These documents reveal a search for points in common during the creation of socialist architecture, as well as a revaluation of modernism and the relationship to folk architecture. In Prague, the Soviet visitors gave several lectures and discussions in which they provided information about Soviet architecture, while making clear their allegiance to socialist realism. My second goal is to examine the reaction of Czechoslovak architects to the visit, including to the presentation of socialist realism, which they had already encountered during the interwar years. As regards their reaction to Soviet architecture after the visit from their Soviet counterparts, the Czech architects can be roughly divided into two groups. The first, represented by older architects active during the First Republic, expressed a sympathy with the eclecticism of Soviet architecture, though disagreed with it and expressed its hope that Czechoslovak socialist architecture would give rise to different outcomes. The second group, comprising young architects unburdened by the struggle of the interwar avant-garde, was far more positive and adopted an uncritical approach to Soviet architecture.</t>
  </si>
  <si>
    <t>[Hanackova, Marcela] Acad Arts Architecture &amp; Design, Prague, Czech Republic</t>
  </si>
  <si>
    <t>Academy Arts Architecture &amp; Design Prague</t>
  </si>
  <si>
    <t>Hanácková, M (corresponding author), Acad Arts Architecture &amp; Design, Prague, Czech Republic.</t>
  </si>
  <si>
    <t>Hanáčková, Marcela/HPE-7736-2023</t>
  </si>
  <si>
    <t>Hanáčková, Marcela/0000-0002-6004-0923</t>
  </si>
  <si>
    <t>INST ART HIST ACAD SCI CZECH REPUBLIC</t>
  </si>
  <si>
    <t>PRAHA 1</t>
  </si>
  <si>
    <t>HUSOVA 4, PRAHA 1, 110 00, CZECH REPUBLIC</t>
  </si>
  <si>
    <t>0049-5123</t>
  </si>
  <si>
    <t>1804-6509</t>
  </si>
  <si>
    <t>Umeni-Art</t>
  </si>
  <si>
    <t>+</t>
  </si>
  <si>
    <t>10.54759/ART-2022-0102</t>
  </si>
  <si>
    <t>Art</t>
  </si>
  <si>
    <t>Arts &amp; Humanities Citation Index (A&amp;HCI)</t>
  </si>
  <si>
    <t>3F3PO</t>
  </si>
  <si>
    <t>WOS:000830583000002</t>
  </si>
  <si>
    <t>Hormel, L; Southworth, C</t>
  </si>
  <si>
    <t>Hormel, Leontina; Southworth, Caleb</t>
  </si>
  <si>
    <t>Eastward bound: A case study of post-Soviet labour migration from a rural Ukrainian town</t>
  </si>
  <si>
    <t>EUROPE-ASIA STUDIES</t>
  </si>
  <si>
    <t>NETWORKS; POLAND</t>
  </si>
  <si>
    <t>This case study uses ethnographic interviews and survey data to explore temporary work migration from Komsomolsk, a rural town in central Ukraine. At the time of the Soviet collapse, experts expected temporary work migrants to orient toward labour markets in Western Europe but our data show that in 2002 the majority of temporary migrants made trips to Russia and parts of the former Soviet Union from Komsomolsk. Women were less likely than men to engage in temporary work migration, yet those women who did migrate for work were more likely to migrate west. Men, particularly older, ethnically Russian men, sought work in the east. Ethnographic data indicate language skills and knowledge of the Russian labour market influenced migrants' choice of destination. Social contacts, such as recruiters from Russian construction firms, helped to bring Ukrainian workers east. Survey data show that younger ethnic Russians and ethnic Ukrainians from all age groups were more likely to seek work within the country or in Western job markets than in Russia.</t>
  </si>
  <si>
    <t>Univ Idaho, Moscow, ID 83843 USA; Univ Oregon, Eugene, OR 97403 USA</t>
  </si>
  <si>
    <t>Idaho; University of Idaho; University of Oregon</t>
  </si>
  <si>
    <t>Hormel, L (corresponding author), Univ Idaho, Moscow, ID 83843 USA.</t>
  </si>
  <si>
    <t>lhormel@worcester.edu; caleb@uoregon.edu</t>
  </si>
  <si>
    <t>0966-8136</t>
  </si>
  <si>
    <t>1465-3427</t>
  </si>
  <si>
    <t>EUROPE-ASIA STUD</t>
  </si>
  <si>
    <t>Eur.-Asia Stud.</t>
  </si>
  <si>
    <t>JUN</t>
  </si>
  <si>
    <t>10.1080/09668130600652175</t>
  </si>
  <si>
    <t>Area Studies; Economics; Political Science</t>
  </si>
  <si>
    <t>Area Studies; Business &amp; Economics; Government &amp; Law</t>
  </si>
  <si>
    <t>050NI</t>
  </si>
  <si>
    <t>WOS:000238094800006</t>
  </si>
  <si>
    <t>Papadogiannis, N</t>
  </si>
  <si>
    <t>Papadogiannis, Nikolaos</t>
  </si>
  <si>
    <t>Between Angelopoulos and The Battleship Potemkin: Cinema and the Making of Young Communists in Greece in the Initial Post-dictatorship Period (1974-81)</t>
  </si>
  <si>
    <t>EUROPEAN HISTORY QUARTERLY</t>
  </si>
  <si>
    <t>Communism; 'glocalization'; memory; youth culture</t>
  </si>
  <si>
    <t>The state of the art historiography of youth cultures in post-war Europe centres on 'Americanization' as a process of selective reception of American cultural products, including Hollywood cinema, in the late 1950s and early 1960s. However, this paradigm obscures the transnational appeal of French, Italian and Soviet cinema. By contrast, France and the USSR are presented in this article as significant points of reference, at least for young Greek Communists in the period from 1974 to 1981. The article also stresses the importance of Greek politically engaged films in the making of young Communists in the same period. In brief, this article argues that the relationship between the circulation and reception of films and the making of Communist youth identities in Greece in the initial post-dictatorship period (1974-1981) was connected with two intertwined processes: the construction and the challenging of a collective antifascist memory that revolved around left-wing partisan activity in Greece in the early 1940s, a memory that was also captured in the flourishing in the 1970s' production of Greek politically engaged films, and the employment and subversion of the classification of Greek and non-Greek cinematic genres into 'progressive' and 'reactionary' types in the cultural politics of the Greek Communist youth organizations.</t>
  </si>
  <si>
    <t>[Papadogiannis, Nikolaos] Humboldt Univ, D-10099 Berlin, Germany</t>
  </si>
  <si>
    <t>Humboldt University of Berlin</t>
  </si>
  <si>
    <t>Papadogiannis, N (corresponding author), Zum Wasserturm 12, Potsdam, Brandenburg, Germany.</t>
  </si>
  <si>
    <t>npapadogian@googlemail.com</t>
  </si>
  <si>
    <t>Papadogiannis, Nikolaos/0000-0002-3521-8152</t>
  </si>
  <si>
    <t>SAGE PUBLICATIONS LTD</t>
  </si>
  <si>
    <t>LONDON</t>
  </si>
  <si>
    <t>1 OLIVERS YARD, 55 CITY ROAD, LONDON EC1Y 1SP, ENGLAND</t>
  </si>
  <si>
    <t>0265-6914</t>
  </si>
  <si>
    <t>EUR HIST Q</t>
  </si>
  <si>
    <t>Eur. Hist. Q.</t>
  </si>
  <si>
    <t>APR</t>
  </si>
  <si>
    <t>10.1177/0265691412437123</t>
  </si>
  <si>
    <t>History; Political Science</t>
  </si>
  <si>
    <t>Social Science Citation Index (SSCI); Arts &amp; Humanities Citation Index (A&amp;HCI)</t>
  </si>
  <si>
    <t>History; Government &amp; Law</t>
  </si>
  <si>
    <t>935DU</t>
  </si>
  <si>
    <t>WOS:000303499900004</t>
  </si>
  <si>
    <t>Vandegrift, D</t>
  </si>
  <si>
    <t>Vandegrift, Darcie</t>
  </si>
  <si>
    <t>We don't have any limits': Russian young adult life narratives through a social generations lens</t>
  </si>
  <si>
    <t>JOURNAL OF YOUTH STUDIES</t>
  </si>
  <si>
    <t>social generations; globalization and identity; reflexive life management; Russia; young adulthood; youth</t>
  </si>
  <si>
    <t>YOUTH TRANSITIONS; SOVIET; EDUCATION; INDIVIDUALIZATION; SOCIOLOGY; ONLINE</t>
  </si>
  <si>
    <t>A social generation framework attends to how emergent historical patterns of social organization shape young adult contemporaries, noting shared strategies to constructing subjectivity within a common political, social, and economic milieu. However, the perspective has given scant attention to how young people engage in reflexive life management outside of well-documented Western contexts. Additionally, the framework needs further consideration of how youth lives are shaped by the social relations of globalization. To address these omissions, this article examines how educated, urban Russian young adults engage in reflexive life management. In drawing on a social generations rather than transitions approach, youth meaning-making is analyzed through grounded analysis rather than reliance on previously conceived categories. The study of youth reflexive life management can be reframed as a question: what does making a life mean to educated urban post-adolescents in Russia?' We explore how respondents interpret difference and inequality through transnational comparisons, center globality in the biographical project, and encounter citizenship constraints. We focus on three meaning-making projects: idealized globality, assuming nonlinear paths, and vigilant evaluative work.</t>
  </si>
  <si>
    <t>[Vandegrift, Darcie] Drake Univ, Dept Study Culture &amp; Soc, Des Moines, IA 50311 USA</t>
  </si>
  <si>
    <t>Drake University</t>
  </si>
  <si>
    <t>Vandegrift, D (corresponding author), Drake Univ, Dept Study Culture &amp; Soc, Des Moines, IA 50311 USA.</t>
  </si>
  <si>
    <t>darcie.vandegrift@drake.edu</t>
  </si>
  <si>
    <t>Vandegrift, Darcie/0009-0005-2414-8418</t>
  </si>
  <si>
    <t>Center for the Humanities; New York Institute for Cognitive and Cultural Studies in St. Petersburg; University of Wisconsin at Whitewater Title VI A grant from US Department of Education; PFG Center for Global Citizenship at Drake University</t>
  </si>
  <si>
    <t>The author gratefully acknowledges the feedback from colleagues Polly Gannon, Ast A. Moore, Michael Haedicke, Matthew Mitchell, Victor Tonelli, and the anonymous reviewers who generously provided comments. Research assistants Kelsey Lepperd and Sarita Patterson offered invaluable help. This project was made possible through funding from The Center for the Humanities and the PFG Center for Global Citizenship at Drake University, the New York Institute for Cognitive and Cultural Studies in St. Petersburg, and the University of Wisconsin at Whitewater Title VI A grant from the US Department of Education.</t>
  </si>
  <si>
    <t>1367-6261</t>
  </si>
  <si>
    <t>1469-9680</t>
  </si>
  <si>
    <t>J YOUTH STUD</t>
  </si>
  <si>
    <t>J. Youth Stud.</t>
  </si>
  <si>
    <t>FEB 7</t>
  </si>
  <si>
    <t>10.1080/13676261.2015.1059930</t>
  </si>
  <si>
    <t>Social Sciences, Interdisciplinary</t>
  </si>
  <si>
    <t>Social Sciences - Other Topics</t>
  </si>
  <si>
    <t>DB0JO</t>
  </si>
  <si>
    <t>WOS:000368194600006</t>
  </si>
  <si>
    <t>Paturyan, Y; Gevorgyan, V</t>
  </si>
  <si>
    <t>Paturyan, Yevgenya; Gevorgyan, Valentina</t>
  </si>
  <si>
    <t>Trust towards NGOs and volunteering in South Caucasus: civil society moving away from post-communism?</t>
  </si>
  <si>
    <t>SOUTHEAST EUROPEAN AND BLACK SEA STUDIES</t>
  </si>
  <si>
    <t>civil society; NGO; trust; volunteering; Armenia; Azerbaijan; Georgia</t>
  </si>
  <si>
    <t>DEMOCRACY; POLICY; WORLD</t>
  </si>
  <si>
    <t>The purpose of this paper is to compare the civil societies of the three South Caucasus countries, focusing on trust towards non-governmental organizations (NGOs) and self-reported volunteering. It is hypothesized that due to differences in democratic developments, civil society should be strongest in Georgia and weakest in Azerbaijan. It is also hypothesized that the post-communist legacy of mistrust and disengagement can be observed in older age cohorts but not among the young generation that grew up after the collapse of the Soviet Union. Analysis of recent survey data shows that the differences exist but are not in the direction hypothesized: Armenia has the lowest levels of trust and the highest levels of volunteering, whereas Azerbaijan and Georgia are fairly similar. The post-communist generation of the three countries is more likely to trust NGOs but is not more likely to engage in voluntary activities.</t>
  </si>
  <si>
    <t>[Paturyan, Yevgenya; Gevorgyan, Valentina] Amer Univ Armenia, Turpanjian Ctr Policy Anal, Yerevan 0019, Armenia</t>
  </si>
  <si>
    <t>Paturyan, Y (corresponding author), Amer Univ Armenia, Turpanjian Ctr Policy Anal, 40 Baghramyan Ave, Yerevan 0019, Armenia.</t>
  </si>
  <si>
    <t>ypaturyan@aua.am</t>
  </si>
  <si>
    <t>Paturyan, Yevgenya/AAR-8399-2021</t>
  </si>
  <si>
    <t>Paturyan, Yevgenya/0000-0003-0578-082X</t>
  </si>
  <si>
    <t>1468-3857</t>
  </si>
  <si>
    <t>1743-9639</t>
  </si>
  <si>
    <t>SE EUR BLACK SEA STU</t>
  </si>
  <si>
    <t>SE. Eur. Black Sea Stud.</t>
  </si>
  <si>
    <t>APR 3</t>
  </si>
  <si>
    <t>10.1080/14683857.2014.904544</t>
  </si>
  <si>
    <t>Area Studies</t>
  </si>
  <si>
    <t>AG1YY</t>
  </si>
  <si>
    <t>WOS:000335213300007</t>
  </si>
  <si>
    <t>Matthews, ES</t>
  </si>
  <si>
    <t>Matthews, Emily Schuckman</t>
  </si>
  <si>
    <t>PORTRAYING TRAFFICKING IN LUKAS MOODYSSON'S LILYA 4-EVER</t>
  </si>
  <si>
    <t>FEMINIST MEDIA STUDIES</t>
  </si>
  <si>
    <t>human trafficking; modern-day slavery; prostitution; melodrama; women's representation</t>
  </si>
  <si>
    <t>The issue of human trafficking is frequently represented in visual images on television and in cinema. These narratives often focus on the selling of young women into the sex industry. One of the most prominent productions on the subject is the Swedish film Lilya 4-Ever (2002). Written and directed by Lukas Moodysson, the film tells the story of a tough adolescent, Lilya. Abandoned by her mother and left to fend for herself, Lilya turns to prostitution in order to survive. She is later trafficked to Sweden. She eventually commits suicide. Set in an unnamed post-Soviet city, the film reflects the reality of the increase in trafficked women from this region since the collapse of the USSR. The article analyzes Moodysson's film as an important model for depicting trafficking. Specific focus is given to the way the director defines Lilya and her milieu and engages seriously with issues of globalization, poverty, post-Soviet realities, and the very real issue of human trafficking. Most notably, Moodysson's film offers a depiction of trafficking that eschews any sexual objectification of the film's protagonist and combines progressive filmmaking with a melodramatic narrative to create a film that inspires extra-diegetic activism. Lilya 4-Ever is an emotionally impactful narrative, a modern-day melodrama for the twenty-first century.</t>
  </si>
  <si>
    <t>[Matthews, Emily Schuckman] San Diego State Univ, European Studies, San Diego, CA 92182 USA</t>
  </si>
  <si>
    <t>California State University System; San Diego State University</t>
  </si>
  <si>
    <t>Matthews, ES (corresponding author), San Diego State Univ, European Studies, San Diego, CA 92182 USA.</t>
  </si>
  <si>
    <t>ematthews@mail.sdsu.edu</t>
  </si>
  <si>
    <t>1468-0777</t>
  </si>
  <si>
    <t>1471-5902</t>
  </si>
  <si>
    <t>FEM MEDIA STUD</t>
  </si>
  <si>
    <t>Fem. Media Stud.</t>
  </si>
  <si>
    <t>10.1080/14680777.2015.1009930</t>
  </si>
  <si>
    <t>Communication; Women's Studies</t>
  </si>
  <si>
    <t>V90XO</t>
  </si>
  <si>
    <t>WOS:000212891500007</t>
  </si>
  <si>
    <t>Staniskyte, J</t>
  </si>
  <si>
    <t>Staniskyte, Jurgita</t>
  </si>
  <si>
    <t>Treading the Borderline: Play(ing) with Reality on the Post-Soviet Lithuanian Theatre Stage</t>
  </si>
  <si>
    <t>NORDIC THEATRE STUDIES</t>
  </si>
  <si>
    <t>Lithuanian theatre; play; reality; realism; representation</t>
  </si>
  <si>
    <t>During the second decade of the Independence, i.e. at the beginning of the twenty-first century the increasing number of performances trying to escape the tradition of anti-mimetic representation and to re-engage with reality appeared on the Lithuanian theatre stage. Fragments of everyday reality, 'real' personalities onstage, autobiographic narratives, historic documents, authentic spaces were becoming increasingly popular, allowing some critics to proclaim the eagerly awaited 'return to realism'. However, a closer analysis of this tendency of contemporary Lithuanian theatre can lead one to believe that such performances do not demonstrate the urge to return to the traditional notion of realist representation, but rather to playfully flirt with reality and its reception in the fictional world of theatre. In the light of theoretical and practical revisions of the concepts of reality and its representation, young Lithuanian theatre creators are not so much interested in truthful representation of reality, but rather in a performative investigation of processes of representation and their effects on audience perception. One might add that while engaging with the codes of reality or 'real' material onstage, contemporary Lithuanian artists try to dismantle the binary opposition between realistic representation and anti-realistic playfulness, which dominated the symbolic mentality of modern Lithuanian theatre. Various forms of playing with reality and fiction on the Lithuanian theatre stage, their underlying principles and wider cultural implications of such games are the object of investigation of this article. A comparative analysis of performances from Lithuania and Estonia will help to highlight the specific character of Lithuanian theatre as well as to define the patterns of playing with reality present on the post-Soviet Lithuanian stage.</t>
  </si>
  <si>
    <t>[Staniskyte, Jurgita] Vytautas Magnus Univ, Theatre Studies Dept, Kaunas, Lithuania; [Staniskyte, Jurgita] Vytautas Magnus Univ, Fac Arts, Kaunas, Lithuania</t>
  </si>
  <si>
    <t>Vytautas Magnus University; Vytautas Magnus University</t>
  </si>
  <si>
    <t>Staniskyte, J (corresponding author), Vytautas Magnus Univ, Theatre Studies Dept, Kaunas, Lithuania.</t>
  </si>
  <si>
    <t>j.staniskyte@mf.vdu.lt</t>
  </si>
  <si>
    <t>FORENINGEN NORDISKA TEATERFORSKARE</t>
  </si>
  <si>
    <t>GOTEBORG</t>
  </si>
  <si>
    <t>NATVERKSTAN EKONOMITJANST, PO BOX 31120, GOTEBORG, SE-40032, SWEDEN</t>
  </si>
  <si>
    <t>0904-6380</t>
  </si>
  <si>
    <t>2002-3898</t>
  </si>
  <si>
    <t>NORD THEATRE STUD</t>
  </si>
  <si>
    <t>Nord. Theatre Stud.</t>
  </si>
  <si>
    <t>Theater</t>
  </si>
  <si>
    <t>CC1GV</t>
  </si>
  <si>
    <t>WOS:000350090100004</t>
  </si>
  <si>
    <t>Carrier-Moisan, ME</t>
  </si>
  <si>
    <t>Carrier-Moisan, Marie-Eve</t>
  </si>
  <si>
    <t>I Have to Feel Something: Gringo Love in the Sexual Economy of Tourism in Natal, Brazil</t>
  </si>
  <si>
    <t>JOURNAL OF LATIN AMERICAN AND CARIBBEAN ANTHROPOLOGY</t>
  </si>
  <si>
    <t>Brazil; gender; globalization; sexuality; tourism</t>
  </si>
  <si>
    <t>POST-SOVIET WOMEN; EMOTION; LABOR</t>
  </si>
  <si>
    <t>Drawing on ethnographic research conducted in Natal, Northeast Brazil, this work examines the ways in which love with foreign men, or what I term gringo love, has come to constitute a recognizable emotional trope among young, low-income, black, or mixed-race Brazilian women. This article situates gringo love within the racialized political economy of love in the region, and shows that while it draws on historical patterns of reliance on love and sex to build ties of reciprocity for economic and social advancement, it also signals a shift in the scale and meanings of interracial sex practices. Contrary to common assumptions about the alienation associated with the emotional labor of love, to feel something provides legitimation for engagement with foreign men and reflects women's projects of self-making. Gringo love thus enables women to remake themselves as upwardly and spatially mobile subjects, while also making it possible to disrupt local hierarchies.</t>
  </si>
  <si>
    <t>[Carrier-Moisan, Marie-Eve] Carleton Univ, Ottawa, ON, Canada</t>
  </si>
  <si>
    <t>Carleton University</t>
  </si>
  <si>
    <t>Carrier-Moisan, ME (corresponding author), Carleton Univ, Ottawa, ON, Canada.</t>
  </si>
  <si>
    <t>Carrier-Moisan, Marie-Eve/0000-0003-4022-102X</t>
  </si>
  <si>
    <t>Social Sciences and Humanities Research Council of Canada</t>
  </si>
  <si>
    <t>Social Sciences and Humanities Research Council of Canada(Social Sciences and Humanities Research Council of Canada (SSHRC))</t>
  </si>
  <si>
    <t>The research for this piece was made possible thanks to a grant from the Social Sciences and Humanities Research Council of Canada in the form of a Doctoral Graduate Scholarship. As this article partly draws on my PhD Dissertation, it has benefited from the insights of my dissertation supervisor Alexia Bloch, committee members Gaston Gordillo and Becki Ross, and peers at the University of British Columbia. I would also like to thank the three anonymous reviewers at JLACA, as well as Associate Editor Florence E. Babb, for the insightful, generous, and thorough feedback, which have helped strengthen this piece. As always, I am deeply thankful to William Flynn, for the rich discussions, the perceptive comments, and the nitty-gritty editing.</t>
  </si>
  <si>
    <t>WILEY</t>
  </si>
  <si>
    <t>HOBOKEN</t>
  </si>
  <si>
    <t>111 RIVER ST, HOBOKEN 07030-5774, NJ USA</t>
  </si>
  <si>
    <t>1935-4932</t>
  </si>
  <si>
    <t>1935-4940</t>
  </si>
  <si>
    <t>J LAT AM CARIBB ANTH</t>
  </si>
  <si>
    <t>J. Lat. Am. Caribb. Anthropol.</t>
  </si>
  <si>
    <t>MAR</t>
  </si>
  <si>
    <t>10.1111/jlca.12243</t>
  </si>
  <si>
    <t>Anthropology</t>
  </si>
  <si>
    <t>FZ4YL</t>
  </si>
  <si>
    <t>WOS:000427598100009</t>
  </si>
  <si>
    <t>Ryabchuk, A</t>
  </si>
  <si>
    <t>Ryabchuk, Anastasiya</t>
  </si>
  <si>
    <t>Handicapped Class Analysis in Post-Soviet Ukraine, and a Push for Revision</t>
  </si>
  <si>
    <t>EAST EUROPEAN POLITICS AND SOCIETIES</t>
  </si>
  <si>
    <t>class; labor; Ukraine; sociology</t>
  </si>
  <si>
    <t>Class analysis has never gone out of fashion in Ukraine, but it has been conducted in ways that limit its effectiveness and ability to make sense of the world. It is marked by four aspects inherited from Soviet times: a focus on large-scale surveys offering only surface presentations of findings, a gradational rather than relational orientation to class, unwillingness to engage with subjective experiences of class, and a tendency towards functional legitimation of the existing order. Data showing significant transformation of social structure and high levels of inequality tend to be presented with little consideration of its meaning for people's lives. The absence of serious theoretical reflection, deep ethnographic analysis, or studies of class relations and power constitute significant handicaps for Ukrainian sociology. A recently created group of young sociologists gathered around the journal and website Commons/Spilne has been seeking to overcome these limitations. Embracing public sociology's aim of producing reflexive knowledge for academic and non-academic audiences alike, this new milieu, with its creators trained in western universities and engaged with Marxist social science and left-wing politics, has explored topics such as changing relations in work, the informal economy, independent unions, labor mobilization, and ethnographic study of workers' life-worlds. Pressing work still needs to be done on the oligarchical business class, middle-class activists, class politics across regions, and the Maidan events of 2014 and the conflicts and violence that have followed.</t>
  </si>
  <si>
    <t>Univ Johannesburg, Johannesburg, South Africa</t>
  </si>
  <si>
    <t>University of Johannesburg</t>
  </si>
  <si>
    <t>Ryabchuk, A (corresponding author), Univ Johannesburg, Johannesburg, South Africa.</t>
  </si>
  <si>
    <t>SAGE PUBLICATIONS INC</t>
  </si>
  <si>
    <t>THOUSAND OAKS</t>
  </si>
  <si>
    <t>2455 TELLER RD, THOUSAND OAKS, CA 91320 USA</t>
  </si>
  <si>
    <t>0888-3254</t>
  </si>
  <si>
    <t>1533-8371</t>
  </si>
  <si>
    <t>E EUR POLIT SOC</t>
  </si>
  <si>
    <t>East Eur. Polit. Soc.</t>
  </si>
  <si>
    <t>AUG</t>
  </si>
  <si>
    <t>SI</t>
  </si>
  <si>
    <t>10.1177/0888325415606521</t>
  </si>
  <si>
    <t>Area Studies; Political Science</t>
  </si>
  <si>
    <t>Area Studies; Government &amp; Law</t>
  </si>
  <si>
    <t>CT7LF</t>
  </si>
  <si>
    <t>WOS:000362995500012</t>
  </si>
  <si>
    <t>Winter, L; Hernández-Torrano, D; McLellan, R; Almukhambetova, A; Brown-Hajdukova, E</t>
  </si>
  <si>
    <t>Winter, Liz; Hernandez-Torrano, Daniel; McLellan, Ros; Almukhambetova, Ainur; Brown-Hajdukova, Eva</t>
  </si>
  <si>
    <t>A contextually adapted model of school engagement in Kazakhstan</t>
  </si>
  <si>
    <t>CURRENT PSYCHOLOGY</t>
  </si>
  <si>
    <t>School engagement; Measurement scale; Contributory factors; Post-soviet; Kazakhstan; Attitudes to school; Societal transformation</t>
  </si>
  <si>
    <t>STUDENT ENGAGEMENT; ACHIEVEMENT-MOTIVATION; PARENTAL INVOLVEMENT; CLASSROOM ENGAGEMENT; ACADEMIC-PERFORMANCE; SOCIAL SUPPORT; FIT INDEXES; TEACHER; MIDDLE; PEER</t>
  </si>
  <si>
    <t>This study introduces a culturally adapted 17-item scale of school engagement. It offers an important contribution to the international literature by seeking to measure the school engagement of young people in a society undergoing transition from a collectivist to individualist mind-set alongside an education system focused on improving performance in international benchmarks such as those from the Organisation for Economic Co-operation and Development (OECD Programme for International Student Assessment, PISA) and the International Association for the Evaluation of Educational Achievement (IEA Trends In International Mathematics And Science Study, TIMSS). To date, little has been written on how intra-individual and inter-individual factors contribute to young people's engagement in education as societal and systemic educational reform occurs. The school engagement scale is validated by testing the empirical fit of a second-order multidimensional factor model of school engagement taken from the Western literature to large-scale data in Kazakhstan. Culturally relevant features are added such as the strong influence of 'important others'. The model tested was formed from 1) an individual's cognitions and behaviours associated with school and 2) the social influences of parents, peers, and teachers. 1767 secondary education students in Kazakhstan participated in the study. Confirmatory analyses supported the hypothesized additional contributory factors to school engagement. Use of the overall model indicated differences in means across gender, grade, school-type, and geographic location to show: (1) higher cognitive engagement for young women; (2) rural students with higher levels of behavioural engagement; and (3) substantial differences in social support by grade and rurality.</t>
  </si>
  <si>
    <t>[Winter, Liz; McLellan, Ros] Univ Cambridge, Fac Educ, 184 Hills Rd, Cambridge CB2 8PQ, England; [Hernandez-Torrano, Daniel; Almukhambetova, Ainur] Nazarbayev Univ, Grad Sch Educ, 53 Kabanbay Batyr Ave, Nur Sultan City, Kazakhstan; [Brown-Hajdukova, Eva] Northwick Pk Hosp &amp; Clin Res Ctr, Clin Outcomes Assessment, Parexel London, Watford Rd, Harrow HA1 3UJ, Middx, England</t>
  </si>
  <si>
    <t>University of Cambridge; Nazarbayev University; Imperial College London</t>
  </si>
  <si>
    <t>Winter, L (corresponding author), Univ Cambridge, Fac Educ, 184 Hills Rd, Cambridge CB2 8PQ, England.</t>
  </si>
  <si>
    <t>eaw53@cam.ac.uk</t>
  </si>
  <si>
    <t>Winter, Liz/AAS-4496-2020; Hernández-Torrano, Daniel/AAC-8871-2021; Almukhambetova, Ainur/L-7492-2019; Hernández-Torrano, Daniel/B-3575-2014</t>
  </si>
  <si>
    <t>Winter, Liz/0000-0003-4247-8400; Hernández-Torrano, Daniel/0000-0001-9137-2392; Almukhambetova, Ainur/0000-0002-9385-0762</t>
  </si>
  <si>
    <t>British Council; Al-Farabi Foundation through the Newton Fund, Institutional Links Programme [172734464]</t>
  </si>
  <si>
    <t>British Council(The British Council in India); Al-Farabi Foundation through the Newton Fund, Institutional Links Programme</t>
  </si>
  <si>
    <t>The authors would like to acknowledge and thank The British Council and Al-Farabi Foundation through the Newton Fund, Institutional Links Programme (Reference: 172734464) for the funding of this research.</t>
  </si>
  <si>
    <t>SPRINGER</t>
  </si>
  <si>
    <t>NEW YORK</t>
  </si>
  <si>
    <t>ONE NEW YORK PLAZA, SUITE 4600, NEW YORK, NY, UNITED STATES</t>
  </si>
  <si>
    <t>1046-1310</t>
  </si>
  <si>
    <t>1936-4733</t>
  </si>
  <si>
    <t>CURR PSYCHOL</t>
  </si>
  <si>
    <t>Curr. Psychol.</t>
  </si>
  <si>
    <t>10.1007/s12144-020-00758-5</t>
  </si>
  <si>
    <t>MAY 2020</t>
  </si>
  <si>
    <t>Psychology, Multidisciplinary</t>
  </si>
  <si>
    <t>Psychology</t>
  </si>
  <si>
    <t>0F5ZH</t>
  </si>
  <si>
    <t>Green Published, hybrid</t>
  </si>
  <si>
    <t>WOS:000529763000001</t>
  </si>
  <si>
    <t>Dorozhkin, EM; Chemoskutova, IA</t>
  </si>
  <si>
    <t>Dorozhkin, E. M.; Chemoskutova, I. A.</t>
  </si>
  <si>
    <t>THE PROBLEMS OF FORMATION OF THE NATIONAL SYSTEM OF PERSONNEL TRAINING FOR VOCATIONAL SCHOOLS: HISTORICAL AND GENETIC ANALYSIS</t>
  </si>
  <si>
    <t>OBRAZOVANIE I NAUKA-EDUCATION AND SCIENCE</t>
  </si>
  <si>
    <t>Russian</t>
  </si>
  <si>
    <t>higher vocational pedagogical education; the problem of teaching personnel; vocational pedagogical education; specifics of teacher training in the system of vocational education and training; reforms of vocational education in the USSR; stages of development of Soviet vocational education and training</t>
  </si>
  <si>
    <t>STATE LABOR RESERVES; SOVIET</t>
  </si>
  <si>
    <t>Introduction. In Russia, the main prerequisite for scientific and industrial modernisation has always been the achievement of critical points of development gap with advanced Western countries, when the implementation of reforms has become a decisive condition for ensuring national security and survival of the state itself. The most important issue in each historical modernisation cycle was the training of scientific and industrial personnel, carried out in accordance with the next strategic tasks. The aims of the present research are the following: to evaluate the effectiveness of the mechanisms to increase human resources in the system of training skilled workers used in the Soviet and post-Soviet periods; to determine the role and importance of higher vocational and pedagogical education, and on this basis, to predict possible ways of its further development. Methodology and research methods. The main methodological tool used in the work is the historical and genetic approach, which allowed the authors to identify and interpret the logic of the centennial process of gradual formation of the Soviet model of vocational education and training (VET); to analyse the requests for education of teachers and masters of industrial training, changing both in terms of scale and requirements, in particular, the requirements to the level of qualification and general culture, and to determine the range of the most effective forms towards meeting these requirements. Results and scientific novelty. The peculiarities of phased development of the Russian system of qualified workers' training were studied through a comprehensive analytical review of historical literature, documentary sources and statistical data. In this context, the principles of recruiting the teaching staff and masters of industrial training are discussed. Based on historical facts, it is concluded that the restructuring of vocational and pedagogical education is chronically lagged in relation to the urgent needs of the stationary system of young workers' training. The paper reveals the reasons for the lack of the adequate tasks of holistic concept and the general training programme for teachers and masters in the field of VET throughout almost the entire Soviet period. The authors show a direct connection with this crisis in the system of State labour reserves, which, by the end of the 1950s, was not able to adapt to changes in the technological level of Soviet industry and agriculture, despite the attempts to create specialised types of educational institutions. The serious problems with providing vocational schools with teaching personnel in the 1960s and 1970s are clarified. Along with continuing attempts to patch up personnel holes through the administrative direction of qualified workers and competent managers to work in vocational schools, it was initiated to create a network of industrial-pedagogical technical schools. The next logical step was the opening of Sverdlovsk Engineering and Pedagogical Institute in 1978, which started the formation of the system of specialised higher vocational and pedagogical education. Today, it is the Russian State Vocational Pedagogical University, in which the ideas of integration of sectoral and psycho-pedagogical training continue to be developed. The university professionally prepares and trains competent and multi-skilled specialists in the modern conditions of qualification. Practical significance. The materials of the present article can be useful for historians of education, teachers, theorists and practitioners engaged in the development of vocational education system.</t>
  </si>
  <si>
    <t>[Dorozhkin, E. M.] Russian State Vocat Pedag Univ, Ekaterinburg, Russia; [Chemoskutova, I. A.] Minist Educ Russian Federat, Dept State Policy Profess Educ &amp; Adv Training, Moscow, Russia</t>
  </si>
  <si>
    <t>Russian State Vocational Pedagogical University</t>
  </si>
  <si>
    <t>Dorozhkin, EM (corresponding author), Russian State Vocat Pedag Univ, Ekaterinburg, Russia.</t>
  </si>
  <si>
    <t>evgeniy.dorozhkin@rsvpu.ru; inna_chernoskutova@mail.ru</t>
  </si>
  <si>
    <t>RUSSIAN STATE VOCATIONAL PEDAGOGICAL UNIV</t>
  </si>
  <si>
    <t>YEKATERINBURG</t>
  </si>
  <si>
    <t>UL LUNACHARSKOGO, 85A, OFIS 203, YEKATERINBURG, 620075, RUSSIA</t>
  </si>
  <si>
    <t>1994-5639</t>
  </si>
  <si>
    <t>2310-5828</t>
  </si>
  <si>
    <t>OBRAZOVANIE NAUKA</t>
  </si>
  <si>
    <t>Obrazov. Nauka</t>
  </si>
  <si>
    <t>10.17853/1994-5639-2020-3-172-204</t>
  </si>
  <si>
    <t>Education &amp; Educational Research</t>
  </si>
  <si>
    <t>LK1SF</t>
  </si>
  <si>
    <t>gold</t>
  </si>
  <si>
    <t>WOS:000530638100008</t>
  </si>
  <si>
    <t>Kovtun, OI; Yapparova, EK</t>
  </si>
  <si>
    <t>Kovtun, Olga, I; Yapparova, Eseniya K.</t>
  </si>
  <si>
    <t>The Conceptions of Family and Labor Economy and Peasants' Cooperation in Works by A.V. Chayanov</t>
  </si>
  <si>
    <t>TOMSK STATE UNIVERSITY JOURNAL</t>
  </si>
  <si>
    <t>peasant economy; cooperative movement; labor consumer balance; organizational plan; productivity; income; factors of production</t>
  </si>
  <si>
    <t>The article is devoted to the issue of effective functioning of family and labor peasant economy in Russia in the second quarter of the 20th century according to the scientific research of A.V. Chayanov, a Soviet economist and public figure. The aim of the article is to analyze how his system of views on the agriculture economy influenced the reformation of this field and the emergence of centrally managed farms. The use of the method of comparative historical analysis allowed the authors to watch the evolution of the views of the Soviet economist on the key problems of the development of agriculture, the Russian village in the pre-revolutionary period, the era of military communism, NEP and collectivization. His views underwent major changes in the course of life. In his pre-revolutionary works, Chayanov focused on the development of small and medium-sized farms on the basis of the concept of labor balance, which implies a balance of production and natural factors and the desire not to maximize profits of the economic unit, but to increase gross income. The authors analyze what factors are associated with the inapplicability of market criteria and the basic laws of functioning of market subjects to assess the activities of small and medium-sized farms in Russia, which Chayanov wrote about in his first works. The main idea of the researcher in the post-revolutionary period was to carry out an agrarian reform based on the principles of state regulation and progressive taxation, as well as the change of ownership - from large landlords to small and medium-sized labor farms. Special attention is paid to the problems and conditions of development of peasant cooperation as a vertical integration of peasant farms in order to more effectively integrate them into the system of market relations. During his work at the Institute of Agricultural Agronomy, Chayanov was engaged in rational methods of farming, which was especially important for solving food problems of the young Soviet state. He wrote a special work on the intensification of the agrarian economy in the region of non-black earth and the Russian North. Important economic problems of large agricultural regions Chayanov discussed and proposals he made in this regard were the specialization of regions in economically profitable cultures, a rational combination of industries with their subordination to the industry that produces the most profitable products in the region. In conclusion, the authors analyzed Chayanov's practical activities in the development of an agro-industrial complex (agribusiness) in the Soviet economy. Many of his economic paradigms and practical projects were implemented, although sometimes in a somewhat truncated format: the development of a new program to prioritize the establishment of large-scale centrally managed crop farms.</t>
  </si>
  <si>
    <t>[Kovtun, Olga, I; Yapparova, Eseniya K.] Novosibirsk State Univ Econ &amp; Management, Novosibirsk, Russia</t>
  </si>
  <si>
    <t>Novosibirsk State University of Economics &amp; Management</t>
  </si>
  <si>
    <t>Kovtun, OI (corresponding author), Novosibirsk State Univ Econ &amp; Management, Novosibirsk, Russia.</t>
  </si>
  <si>
    <t>kovtuolga@yandex.ru; doppelgaggen@gmail.com</t>
  </si>
  <si>
    <t>TOMSK STATE UNIV</t>
  </si>
  <si>
    <t>TOMSK</t>
  </si>
  <si>
    <t>LENIN AVE, 36, TOMSK, 634050, RUSSIA</t>
  </si>
  <si>
    <t>1561-7793</t>
  </si>
  <si>
    <t>1561-803X</t>
  </si>
  <si>
    <t>TOMSK STATE UNIV J</t>
  </si>
  <si>
    <t>Tomsk State Univ. J.</t>
  </si>
  <si>
    <t>FEB</t>
  </si>
  <si>
    <t>10.17223/15617793/439/17</t>
  </si>
  <si>
    <t>Multidisciplinary Sciences</t>
  </si>
  <si>
    <t>Science &amp; Technology - Other Topics</t>
  </si>
  <si>
    <t>HR8RR</t>
  </si>
  <si>
    <t>Bronze</t>
  </si>
  <si>
    <t>WOS:000463427200017</t>
  </si>
  <si>
    <t>Kuldkepp, M</t>
  </si>
  <si>
    <t>Kuldkepp, Mart</t>
  </si>
  <si>
    <t>The couriers of revolution: Estonian Bolshevik emigres in Copenhagen 1918-1921</t>
  </si>
  <si>
    <t>AJALOOLINE AJAKIRI-THE ESTONIAN HISTORICAL JOURNAL</t>
  </si>
  <si>
    <t>Estonian</t>
  </si>
  <si>
    <t>The history of the early twentieth century Estonian left-wing radicalism has remained a relatively neglected field in the post-1991 period; not least due to its previous institutional role as the most favoured, but also the most highly politicised subject of historical research in Soviet Estonia. This state of affairs resulted in voluminous scholarship in party history produced over the decades following World War II, but its findings and conclusions are almost entirely untrustworthy and thoroughly biased in favour of Soviet-style Communism. In the last five years, however, the history of the Estonian left has attracted new attention on part of both younger scholars and senior academics - a highly positive development in light of the major role that left wing ideas and movements have played in Estonian history from the 1905 Russian revolution onwards. Nevertheless, this newer research has the somewhat thankless task of having to re-examine the fundamentals without being able to rely on previous scholarship, which perhaps understandably limits its ability to generalise or to draw overarching conclusions. The present article is a contribution to this burgeoning field in Estonian historical research, engaging with the little-studied history of Estonian left-wing radicalism in Western Europe (rather than in Estonia or in Soviet Russia). I am particularly focusing on four individuals among emigre Estonians in Copenhagen, Denmark: August Lossmann (1890-?), Oskar Lenk (1890- 1919), Johannes Rumessen (1888-?) and Harald Triikman (1892-1964). The primary period of study is 1918-22, although reference will be made to both earlier and later years where appropriate. The study makes use of both Estonian and foreign archival materials, contemporary newspapers and, occasionally, published scholarship. While my focus is on tracing and contextualising the activities and involvement of these four young men in both Danish and Estonian radical leftist circles, I will also propose some preliminary hypotheses relating to the radicalisation process of left-wing Estonian emigres more generally, which in the future can hopefully be tested on a broader range of comparable subjects. Firstly, I would suggest that the Bolshevik Russian revolution (the October Revolution) was likely a pivotal moment in the development of their views: having been the supporters of Socialist Russian revolution, the Estonian emigres tended to distance themselves from the more sceptical Social Democratic parties of their countries of residence in its aftermath, instead moving closer to Left Socialist or Communist parties that fully embraced the new revolution. Furthermore, their distance from and relative ignorance of Estonian affairs probably left them more open to contemporary Bolshevik propaganda, which among other things depicted the Estonian War of Independence (1918-19) as a struggle between an alliance of foreign capital and the Estonian bourgeoisie on the one hand, and the Estonian proletariat on the other. In the case of Lossmann, Lenk, Rumessen and Triikman, they were all connected to one Estonian Socialist (or Bolshevik) Group, established in 1918 and affiliated with the Danish Socialist Labour Party - the first openly Bolshevik party in Denmark. This Estonian group was headed by the remarkably well-respected Socialist Oskar Lenk, who in early 1919 was expulsed from Denmark due to his involvement in Bolshevik activities (among other things, working from the Copenhagen bureau of ROSTA, the Soviet Russian news propaganda agency). Later, he was active in Russia as a fairly prominent activist of the Estonian Communist Party, before being killed in a battle against the Whites in the autumn of the same year. Lenk's influence in 1918 was likely of formative importance for his comrades in Copenhagen, at least one of whom (Johannes Rumessen) also became involved in the underground transport and intelligence network of the Estonian Communist Party in 1919-20.</t>
  </si>
  <si>
    <t>[Kuldkepp, Mart] UCL, Dept Scandinavian Studies SELCS European &amp; Int So, Scandinavian Hist &amp; Polit, London, England</t>
  </si>
  <si>
    <t>University of London; University College London</t>
  </si>
  <si>
    <t>Kuldkepp, M (corresponding author), UCL, Dept Scandinavian Studies, Gower St, London WC1E 6BT, England.</t>
  </si>
  <si>
    <t>m.kuldkepp@ucl.ac.uk</t>
  </si>
  <si>
    <t>UNIV TARTU PRESS</t>
  </si>
  <si>
    <t>TARTU</t>
  </si>
  <si>
    <t>1 W STRUVE ST, TARTU, 50091, ESTONIA</t>
  </si>
  <si>
    <t>1406-3859</t>
  </si>
  <si>
    <t>2228-3897</t>
  </si>
  <si>
    <t>AJALOOLINE AJAK</t>
  </si>
  <si>
    <t>Ajalooline Ajak.</t>
  </si>
  <si>
    <t>10.12697/AA.2018.1.02</t>
  </si>
  <si>
    <t>History</t>
  </si>
  <si>
    <t>HB0AW</t>
  </si>
  <si>
    <t>WOS:000450673000002</t>
  </si>
  <si>
    <t>Confronting Imperialism and Loneliness: Sexual and Gender Relations Among Young Communists in Greece, 1974-1981</t>
  </si>
  <si>
    <t>JOURNAL OF MODERN GREEK STUDIES</t>
  </si>
  <si>
    <t>The increasing influence of Communist youth organizations on youth sexuality and its gender dimensions in the first post-dictatorship years in Greece (1974-1981) politicized sexuality and gender within a broader context. What was contested between Communist and anti-Communist forces from the 1940s onwards became the partial relaxation of parental control over the sexual life of their children in Greece from the I960s onwards. This continuity questions the argument that the 1960s and the 1970s were marked by a sexual revolution in Europe and the West in general. It demonstrates that the strengthening of Communist and Socialist youth organizations produced mixed results with.regatil to the sexual patterns of their members. Some of these groups, especially the pro-Soviet Communist youth organization, adopted rigid guidelines, demanding that their members develop stable heterosexual relationships, leading to marriage. In contrast to what was prescribed in the official language of these organizations, many of their members engaged in loose, premarital relations, without being punished by their group. The challenge posed to Communist youth groups by Second-wave feminism in Greece in the mid-to-late 1970s helps is understand this interaction not only from a women's histmy perspective but also from that of gender history, illustrating the impact of Second-wave feminism on the making of both.femininities and masculinities within Communist youth groups.</t>
  </si>
  <si>
    <t>JOHNS HOPKINS UNIV PRESS</t>
  </si>
  <si>
    <t>BALTIMORE</t>
  </si>
  <si>
    <t>JOURNALS PUBLISHING DIVISION, 2715 NORTH CHARLES ST, BALTIMORE, MD 21218-4363 USA</t>
  </si>
  <si>
    <t>0738-1727</t>
  </si>
  <si>
    <t>1086-3265</t>
  </si>
  <si>
    <t>J MOD GREEK STUD</t>
  </si>
  <si>
    <t>J. Mod. Greek Stud.</t>
  </si>
  <si>
    <t>OCT</t>
  </si>
  <si>
    <t>10.1353/mgs.2011.0025</t>
  </si>
  <si>
    <t>Humanities, Multidisciplinary</t>
  </si>
  <si>
    <t>Arts &amp; Humanities - Other Topics</t>
  </si>
  <si>
    <t>844OH</t>
  </si>
  <si>
    <t>WOS:000296756400004</t>
  </si>
  <si>
    <t>Kvedaravicius, M</t>
  </si>
  <si>
    <t>Kvedaravicius, Mantas</t>
  </si>
  <si>
    <t>Carnal legalities: affective lives within zones of counter-terrorism operation</t>
  </si>
  <si>
    <t>SUBJECTIVITY</t>
  </si>
  <si>
    <t>Negativity; Legality; Body; Torture; Terror</t>
  </si>
  <si>
    <t>POLITICS</t>
  </si>
  <si>
    <t>This article emerges from the anthropological fieldwork carried out in the eastern Ukraine from 2014 to 2015 and in the Chechen Republic of the Russian Federation between 2006 and 2009. Both locales, at a time of the research, were marked by proximity of the ongoing armed conflicts, and were legally defined as the Zones of Counter-Terrorism Operation. The legal status of the Zones not only suspended a number of laws and created new forms of violence, but also coexisted with the sense of everyday life being normal in spite of immanent albeit usually covert violence of ongoing disappearances and torture. Moreover, sustaining the status of the zones necessitated the systematic production of terrorists that depended on the massive fabrications of legal cases that in their own right relied on confessions and signatures acquired under torture or, quite often, on the killing and kidnapping of young men to present them as exterminated terrorists. This article does not present a comparative study between Chechen and eastern Ukrainian armed conflicts. Instead, it engages ethnographically with the notion of bespredel, literally limitlessness, which in these post-soviet spaces define affective conditions of life and is evoked to designate the unjust or violent actions of state agents. The article insists that the modalities of legal operations cannot be adequately understood through the analytical concepts of the state of exception and thanatopolitics; such do not pay sufficient attention to the short circuits and affectivity of the power effects. Rather, the article asks what kind of corporealities and sensibilities are presupposed, effected or failed to be so under such circumstances.</t>
  </si>
  <si>
    <t>[Kvedaravicius, Mantas] Vilnius Univ, Visual Cultures &amp; Crit Theory, Gelvonu 17-17, LT-01739 Vilnius, Lithuania</t>
  </si>
  <si>
    <t>Vilnius University</t>
  </si>
  <si>
    <t>Kvedaravicius, M (corresponding author), Vilnius Univ, Visual Cultures &amp; Crit Theory, Gelvonu 17-17, LT-01739 Vilnius, Lithuania.</t>
  </si>
  <si>
    <t>mk@extimacyfilms.lt</t>
  </si>
  <si>
    <t>European Social Fund [09.3.3-LMT-K-712]</t>
  </si>
  <si>
    <t>European Social Fund(European Social Fund (ESF))</t>
  </si>
  <si>
    <t>This article is prepared with the support of the European Social Fund under the No 09.3.3-LMT-K-712 Development of Competences of Scientists, other Researchers and Students through Practical Research Activities measure.</t>
  </si>
  <si>
    <t>PALGRAVE MACMILLAN LTD</t>
  </si>
  <si>
    <t>BASINGSTOKE</t>
  </si>
  <si>
    <t>BRUNEL RD BLDG, HOUNDMILLS, BASINGSTOKE RG21 6XS, HANTS, ENGLAND</t>
  </si>
  <si>
    <t>1755-6341</t>
  </si>
  <si>
    <t>1755-635X</t>
  </si>
  <si>
    <t>Subjectivity</t>
  </si>
  <si>
    <t>DEC</t>
  </si>
  <si>
    <t>10.1057/s41286-018-0060-3</t>
  </si>
  <si>
    <t>HH7EQ</t>
  </si>
  <si>
    <t>WOS:000455893900004</t>
  </si>
  <si>
    <t>Bahriev, BK; Rustamova, LR</t>
  </si>
  <si>
    <t>Bahriev, Bahri Kh; Rustamova, Leili R.</t>
  </si>
  <si>
    <t>Soft Power of a Military Organization: NATO's Public Diplomacy in Central Asia</t>
  </si>
  <si>
    <t>soft power; public diplomacy; NATO; Central Asia</t>
  </si>
  <si>
    <t>This article analyzes the features of NATO's public diplomacy in Central Asia. Based on the neoliberal concept of soft power, the authors expand public diplomacy's actorness domain, considering its manifestations in the activities of international organizations. The NATO case shows how international organizations can use resources of public diplomacy to legitimize their existence in the changing realities of world politics, to popularize their charter goals and their mission in the international arena, and to garner support for their policies. To this end, NATO not only brings into use a wide range of mechanisms of traditional public diplomacy (print production, scientific and educational exchanges, television), but also actively works in the virtual field (video hosting services, social networks). These areas of the Alliance's relevant work also cover the post-Soviet Central Asia, which is considered a strategically important region for Russia's interests. This moment determines the predominantly public-diplomatic nature of NATO's package of cooperation offered to the countries of the region. Firstly, the military-political relations of Russia with Central Asian states do not leave significant space for NATO' s hard-power presence in the region. Secondly, existing opinion polls in some Central Asian countries show negative attitude towards NATO, which requires from the latter to boost its soft power activities. The authors highlight three areas of the Alliance's core work in the region: information work, scientific and educational work, and expert diplomacy. These mechanisms of public diplomacy not only work on such tactical tasks as raising awareness about the Organization and promoting narrative about the benefits of partnering with it, but also pursue strategic goals-forming loyal circles through interaction with civil society, public opinion leaders, and through training of military personnel, engaging with young generation in the countries of the region. A simplified SWOT analysis the authors conducted shows that despite the attractiveness of NATO's public diplomacy projects for segments of the region's population, a number of factors limit its activities. The authors found that, according to the degree of intensity and multidimensionality, NATO's public diplomacy in Central Asia varies from the most active in Kazakhstan to the least in Turkmenistan. The authors come to the conclusion that, in the face of current strained Russia-NATO relations, formats of public diplomatic work are becoming the most preferable and least sensitive aspect of maintaining the Alliance's presence in Central Asia.</t>
  </si>
  <si>
    <t>[Bahriev, Bahri Kh; Rustamova, Leili R.] MGIMO Univ, Moscow, Russia; [Rustamova, Leili R.] Primakov Inst World Econ &amp; Int Relat, Moscow, Russia</t>
  </si>
  <si>
    <t>MGIMO University; Russian Academy of Sciences; Primakov National Research Institute of World Economy &amp; International Relations of the Russian Academy of Sciences</t>
  </si>
  <si>
    <t>Bahriev, BK (corresponding author), MGIMO Univ, Moscow, Russia.</t>
  </si>
  <si>
    <t>mr.bahriev29@gmail.com; leili-rustamova@yandex.ru</t>
  </si>
  <si>
    <t>Rustamova, Leili/AAP-3766-2021; Bahriev, Bahri/A-6040-2019</t>
  </si>
  <si>
    <t>Bahriev, Bahri/0000-0003-0542-7946</t>
  </si>
  <si>
    <t>SEP</t>
  </si>
  <si>
    <t>10.17223/15617793/458/11</t>
  </si>
  <si>
    <t>OZ0RS</t>
  </si>
  <si>
    <t>WOS:000594644600011</t>
  </si>
  <si>
    <t>Tuzova, AS</t>
  </si>
  <si>
    <t>Tuzova, Anna Sh</t>
  </si>
  <si>
    <t>SECOND-GENERATION VIETNAMESE IN RUSSIA: WHO MIGRATES TO THE ANCESTRAL HOMELAND?</t>
  </si>
  <si>
    <t>VESTNIK TOMSKOGO GOSUDARSTVENNOGO UNIVERSITETA ISTORIYA-TOMSK STATE UNIVERSITY JOURNAL OF HISTORY</t>
  </si>
  <si>
    <t>anthropology of migration; transnationalism; the Vietnamese in Russia</t>
  </si>
  <si>
    <t>AMERICAN; RETURN</t>
  </si>
  <si>
    <t>The article examines the influence of transnational engagements during childhood and adolescence on migration plans and desires of second-generation Vietnamese in Russia. The article is based on twenty-two in-depth biographical interviews with individuals of Vietnamese descent, aged 17-35, as well as on more than ten interviews with their family members and participant observation at diasporic events. Field research was conducted between 2015 and 2018 as part of a broader project entitled Transnational and Translocal Aspects of Migration in Modern Russia at the European University at Saint-Petersburg, and funded by the Russian Science Foundation. Descendants of migrants live in a transnational social field created by actual transnational movements and symbolic transnational involvement and ties. It generates nostalgic affection towards parents' homeland. Ancestral homeland migration of second-generation immigrants is usually understood as being propelled by this longing and desire to belong. However, my study of biographies and narratives of young adults raised in Russia in Vietnamese and mixed Russian-Vietnamese families showed that, first, their transnational involvement often did not gave rise to positive feelings towards their ethnic heritage, and second, having such sentiments is not sufficient to produce a desire for 'return' migration. Second generation's experience of visiting parents' homeland varies from long-term stays up to 5 years during pre-school or elementary school to short trips for family reasons. Very few Vietnamese families could afford regular (every 2 to 3 years) trips. Therefore, most children did not develop feelings of belonging in Vietnam and usually remember it as a hostile environment. This, in turn, produces resentment towards their parents' ethnicity and a stronger attachment to a familiar Russian setting. Still, life trajectories of the second generation, to a large extent, are affected by the practices of 'symbolic transnationalism' enacted through parental upbringing that differs from mixed to Vietnamese families. In the early post-Soviet period mixed families lived the life of the upper-middle class, and Vietnamese ethnicity was perceived as a source of stigma, so the Vietnamese origin of ethnically mixed children was often concealed. Today these adults have ambivalent attitudes towards their Vietnameseness: they may explore some cultural features, such as cuisine, and those who have emigrated praise their hybrid background for their adaptability to unfamiliar contexts. Children from Vietnamese families feel more pressure either to adhere to the traditional Vietnamese value system with its focus on family or to choose a Westernized Russian individualistic life path. In some occasions migration to Vietnam is viewed as a way to increase social status - it is especially true for eldest daughters who may achieve that by having a successful marriage. Only in that case would members of the second generation who have positive feelings towards their Vietnamese heritage actually migrate.</t>
  </si>
  <si>
    <t>[Tuzova, Anna Sh] European Univ St Petersburg, St Petersburg, Russia</t>
  </si>
  <si>
    <t>European University at Saint Petersburg</t>
  </si>
  <si>
    <t>Tuzova, AS (corresponding author), European Univ St Petersburg, St Petersburg, Russia.</t>
  </si>
  <si>
    <t>anna10son@gmail.com</t>
  </si>
  <si>
    <t>1998-8613</t>
  </si>
  <si>
    <t>2311-2387</t>
  </si>
  <si>
    <t>VESTN TOMSK GOS U IS</t>
  </si>
  <si>
    <t>Vestn. Tomsk. Gos. Univ. Istoriya-Tomsk State Univ. J. Hist.</t>
  </si>
  <si>
    <t>10.17223/19988613/59/23</t>
  </si>
  <si>
    <t>IR7GB</t>
  </si>
  <si>
    <t>WOS:000481607800023</t>
  </si>
  <si>
    <t>Ojamaa, T</t>
  </si>
  <si>
    <t>Ojamaa, Triinu</t>
  </si>
  <si>
    <t>Triinu Ojamaa. Behind the Scenes of Estonian Days: Hain Rebas' Correspondence with the World's Top Politicians</t>
  </si>
  <si>
    <t>TUNA-AJALOOKULTUURI AJAKIRI</t>
  </si>
  <si>
    <t>In 2016, Hain Rebas handed over to the Estonian Cultural History Archives the materials of Estival ' 83: financial documentation, minutes of meetings, and correspondence. Estival ' 83 was a cultural festival of Estonians in exile, held in Goteborg; such festivals are also called Estonian Days. The programme included concerts, theatrical performances, exhibitions, and a procession, which culminated with a political manifesto. In this manifesto, Estonians in Sweden demanded the right to self-determination to their occupied Estonian homeland. The tradition of Estonian Days goes back to the early 1950s, and political manifestation has been part of the programme since 1972. The expatriate society developed a practice of inviting an internationally renowned politician as the keynote speaker at the manifestation, as it was believed that this would draw the attention of Western countries to the ongoing occupation of the Baltic States. Based on archival documents, this article demonstrates how complicated it was for the post-World War II expatriate society to gain the public support of top politicians for the demands for freedom of their country of origin. The organisers of Estival sent an invitation to five politicians asking them to participate in the manifestation, all of whom were unable to accept it for different reasons. The archival documents do not reveal the reasons why the Russian novelist and dissident Aleksandr Solzhenitsyn declined the invitation. Thomas Hammerberg, Secretary General of Amnesty International, had to turn down the invitation since the regulations of his organisation prohibited his participation in events organised by other organisations. Otto von Habsburg, member of the European Parliament, Olof Palme, Prime Minister of Sweden, and Jimmy Carter, ex-President of the United States, were all engaged elsewhere at the time of Estival. The article focuses on the documents related to Carter's invitation to Estival. The set of documents includes minutes of meetings and Rebas' correspondence with Carter's bureau, as well as with Ernst Jaakson, the Estonian Consul-General in New York, and Ilmar Raamot, a politician in exile. The letters reveal that the politicians of the older generation considered Estival to be an ambitious and controversial idea; they thought that its implementation would split the expatriate society. The idea was to emphasise the shared identity of all Estonians, irrespective of their country of residence. The Board of Estival (members of the younger generation) sent an invitation to the Estonian Radio mixed choir to participate in the cultural programme, therewith wishing to symbolically unite Estonians. The politicians of the older generation regarded the choir as a Soviet political institution, consequently its participation in the same event alongside Western politicians would not be acceptable. On the pretext of the choir's participation, the Consul-General refused to help the Estival organisers by forwarding their invitation to Carter. The Board of Estival decided to ignore etiquette in communicating with Carter's bureau and, against all expectations, their letter received a benevolent answer. Estival '83 turned out quite different from what had been planned: the Estonian choir failed to come to Sweden and no star politician was able to participate in the manifestation. Carter, Habsburg, and Hammerberg sent their best regards to the Estival organisers; yet the key speaker was found from academic circles -Professor Erik Lonnroth, an historian.</t>
  </si>
  <si>
    <t>[Ojamaa, Triinu] Eesti Kirjandusmuuseumi, Eesti Kultuuriloolise Arhiivi, Vanemuise 42, EE-51003 Tartu, Estonia</t>
  </si>
  <si>
    <t>Estonian Literary Museum</t>
  </si>
  <si>
    <t>Ojamaa, T (corresponding author), Eesti Kirjandusmuuseumi, Eesti Kultuuriloolise Arhiivi, Vanemuise 42, EE-51003 Tartu, Estonia.</t>
  </si>
  <si>
    <t>triinu@folklore.ee</t>
  </si>
  <si>
    <t>RAHVUSARHIV-NATL ARCH ESTONIA</t>
  </si>
  <si>
    <t>TALLINN</t>
  </si>
  <si>
    <t>TONISMAGI 16, TALLINN, 10119, ESTONIA</t>
  </si>
  <si>
    <t>1406-4030</t>
  </si>
  <si>
    <t>TUNA-AJALOOKULT AJAK</t>
  </si>
  <si>
    <t>Tuna-Ajalookultuuri Ajak.</t>
  </si>
  <si>
    <t>FY5DQ</t>
  </si>
  <si>
    <t>WOS:000426846900010</t>
  </si>
  <si>
    <t>Gasiorowski, S</t>
  </si>
  <si>
    <t>Gasiorowski, Stefan</t>
  </si>
  <si>
    <t>Zarach Zarachowicz and his Elevation to the Office of Halicz Hazzan in 1929. A Contribution to the History of Karaite Liturgy</t>
  </si>
  <si>
    <t>KWARTALNIK HISTORII ZYDOW-JEWISH HISTORY QUARTERLY</t>
  </si>
  <si>
    <t>Polish</t>
  </si>
  <si>
    <t>Karaims; Halicz; kenesa; rites; hazzan; hakham</t>
  </si>
  <si>
    <t>Zarach, Zarachowicz was born in Halicz (now Halych) in 1890. He was the son of Mojsz and Estera nee Eszwowicz, members of the local Karaite community (dzhymat), whose origins reputedly go back to the mid-13th century. In 1915, Zarachowicz left Halicz for Simferopol in the Crimea. This is where he went to a Karaite religious school. After World War II he returned to his home town and, upon securing a source of subsistence (he got a job in the District Court), he engaged in the activity of the Karaite community. In 1919 he was elected member of its board and secretary. lie also began to engage in Karaite cultural activities. He was one of the founders, editors and contributors to Mysl Karaimska, a scientific, literary and social periodical which appeared in Vilnius from 1924 to 1939. In 1929, Seraj Markowicz Szapszal, the hakham (superior) of the Karaites in Poland, appointed Zarachowicz a junior hazzan in Halicz. The ceremony of presenting the appointment to Karate clergyman and the new hazzan's first service took place in the kenesa in Halicz on December 21, 1929. A detailed account of the occasion was preserved in the form of a letter from Halicz hazzan Izaak Abrahamowicz to Szapszal. On this basis it it possible to trace back in detail the course of the solemn, three-hour long service. Many of the actions referred to in it, performed by Karaite clergymen and the faithful gathered in the Halicz house of prayer must have been elements of the liturgy of the Karaite service repeated every Saturday. The solemn service started with a Prayer recided by the new hazzan, wearing liturgical dress borrowed from the elder hazzan. Then the elder hazzan ceremoniously took sacred scrolls of the Torah out of the receptacle called hekhal and read a blessing from them at the request of the new hazzan. Next the young hazzan and his next of kin and the leaders of the local dzhymat were asked to read selected passages from the Scriptures and further blessings. After these readings, which the congregation listened standing up, and after the final blessing of the elder hazzan, the Torah was returned to the hekhal, whereupon the spiritual leader of the Halicz community delivered a sermon focused on this one event, the elevation of a community member to the dignity of hazzan. Next the deed of appointment of Zarach Zarachowicz to the position of hazzan, recorded by the hakham of the Republic of Nand, S. Szapszal, was read out in Hebrew and in Karaite, and was handed to him with a special blessing by the elder hazzan. The congregation next sang religious songs, whereupon a letter of congratulations for the new hazzan was read out, followed by a. blessing for Zarachowicz and the whole dzhymat. Finally the elder hazzan read out the usual Saturday blessings, The service was ended by the young hazzan, who took the opportunity to invite the participants to a home reception.. Despite his pastoral duties, Zarachowicz continued to be active in the social and cultural field. Among other things, hp became a member of the board of the Society of of Friends of Karaite History and Literature, set up in Vilnius, and was also member of the editorial board of the periodical Mysl Karaimska. He also published his articles in the Karaim-language periodical Karaj Awazy (Glos Karaima) published in Luck. In 1933 he was elected Member of the Board of the Karaim Denominational Group in Halicz and around the end of that year he acted as senior hazzan in Halicz. In 1938, he received a Silver Cross of Merit for his work for the benefit of the Karaite Religious Union of the Republic of Poland. Unfortunately, there are no accounts of hazzan Zarachowicz's fate during world war II, similarly, little is known about his post-war years, other than that he continued to work in the Halicz court as clerk. However, he was persecuted by the Soviet authorities for holding the office of a Karaite clergyman. The pressure exerted on him proved too strong. On December 11, 1952 he took his life by plunging into the Dniester, leaving a wife and three children, two daughters and a son. Presumably already after her mother's death, Zarachowicz's daughter Ada donated his father's book collection to the Karaite library in Eupatoria in the Crimea. This article is a contribution to the study of the history of Halicz dzhymat, as well as of Karaite religious rites. The fact that Polish hakham decided to appoint a hazzan in Halicz, despite the fact that another cleric was already holding office there, which could attest to the demographic growth of the local community, resulting in a growth of burdens on the officers of the local community.</t>
  </si>
  <si>
    <t>JEWISH HISTORICAL INST</t>
  </si>
  <si>
    <t>WARSAW</t>
  </si>
  <si>
    <t>UL TLOMACKIE 3-5, WARSAW, 00-090, POLAND</t>
  </si>
  <si>
    <t>1899-3044</t>
  </si>
  <si>
    <t>KWARTALNIK HIST ZYDO</t>
  </si>
  <si>
    <t>Kwartalnik Hist. Zydow</t>
  </si>
  <si>
    <t>V31WJ</t>
  </si>
  <si>
    <t>WOS:000208913400009</t>
  </si>
  <si>
    <t>MACHONIN, P</t>
  </si>
  <si>
    <t>TOWARDS SOCIOLOGICAL COMPARISON OF CZECH AND SLOVAK SOCIETY</t>
  </si>
  <si>
    <t>SOCIOLOGIA</t>
  </si>
  <si>
    <t>Slovak</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</si>
  <si>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</si>
  <si>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</si>
  <si>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</si>
  <si>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</si>
  <si>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INST SOCIOLOGY SLOVAK ACAD SCIENCES</t>
  </si>
  <si>
    <t>BRATISLAVA</t>
  </si>
  <si>
    <t>KLEMENSOVA 19, BRATISLAVA, SLOVAKIA</t>
  </si>
  <si>
    <t>0049-1225</t>
  </si>
  <si>
    <t>1336-8613</t>
  </si>
  <si>
    <t>SOCIOLOGIA-BRATISLAV</t>
  </si>
  <si>
    <t>Sociologia</t>
  </si>
  <si>
    <t>QG725</t>
  </si>
  <si>
    <t>WOS:A1994QG72500002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</si>
</sst>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74</v>
      </c>
      <c r="AD2" t="s">
        <v>74</v>
      </c>
      <c r="AE2" t="s">
        <v>74</v>
      </c>
      <c r="AF2" t="s">
        <v>74</v>
      </c>
      <c r="AG2">
        <v>23</v>
      </c>
      <c r="AH2">
        <v>0</v>
      </c>
      <c r="AI2">
        <v>0</v>
      </c>
      <c r="AJ2">
        <v>0</v>
      </c>
      <c r="AK2">
        <v>0</v>
      </c>
      <c r="AL2" t="s">
        <v>88</v>
      </c>
      <c r="AM2" t="s">
        <v>89</v>
      </c>
      <c r="AN2" t="s">
        <v>90</v>
      </c>
      <c r="AO2" t="s">
        <v>91</v>
      </c>
      <c r="AP2" t="s">
        <v>92</v>
      </c>
      <c r="AQ2" t="s">
        <v>74</v>
      </c>
      <c r="AR2" t="s">
        <v>93</v>
      </c>
      <c r="AS2" t="s">
        <v>94</v>
      </c>
      <c r="AT2" t="s">
        <v>95</v>
      </c>
      <c r="AU2">
        <v>2023</v>
      </c>
      <c r="AV2">
        <v>17</v>
      </c>
      <c r="AW2">
        <v>1</v>
      </c>
      <c r="AX2" t="s">
        <v>74</v>
      </c>
      <c r="AY2" t="s">
        <v>74</v>
      </c>
      <c r="AZ2" t="s">
        <v>74</v>
      </c>
      <c r="BA2" t="s">
        <v>74</v>
      </c>
      <c r="BB2">
        <v>6</v>
      </c>
      <c r="BC2">
        <v>20</v>
      </c>
      <c r="BD2" t="s">
        <v>74</v>
      </c>
      <c r="BE2" t="s">
        <v>96</v>
      </c>
      <c r="BF2" t="str">
        <f>HYPERLINK("http://dx.doi.org/10.1080/17503132.2023.2163960","http://dx.doi.org/10.1080/17503132.2023.2163960")</f>
        <v>http://dx.doi.org/10.1080/17503132.2023.2163960</v>
      </c>
      <c r="BG2" t="s">
        <v>74</v>
      </c>
      <c r="BH2" t="s">
        <v>97</v>
      </c>
      <c r="BI2">
        <v>15</v>
      </c>
      <c r="BJ2" t="s">
        <v>98</v>
      </c>
      <c r="BK2" t="s">
        <v>99</v>
      </c>
      <c r="BL2" t="s">
        <v>100</v>
      </c>
      <c r="BM2" t="s">
        <v>101</v>
      </c>
      <c r="BN2" t="s">
        <v>74</v>
      </c>
      <c r="BO2" t="s">
        <v>102</v>
      </c>
      <c r="BP2" t="s">
        <v>74</v>
      </c>
      <c r="BQ2" t="s">
        <v>74</v>
      </c>
      <c r="BR2" t="s">
        <v>103</v>
      </c>
      <c r="BS2" t="s">
        <v>104</v>
      </c>
      <c r="BT2" t="str">
        <f>HYPERLINK("https%3A%2F%2Fwww.webofscience.com%2Fwos%2Fwoscc%2Ffull-record%2FWOS:000914312200001","View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74</v>
      </c>
      <c r="AB3" t="s">
        <v>116</v>
      </c>
      <c r="AC3" t="s">
        <v>74</v>
      </c>
      <c r="AD3" t="s">
        <v>74</v>
      </c>
      <c r="AE3" t="s">
        <v>74</v>
      </c>
      <c r="AF3" t="s">
        <v>74</v>
      </c>
      <c r="AG3">
        <v>44</v>
      </c>
      <c r="AH3">
        <v>13</v>
      </c>
      <c r="AI3">
        <v>13</v>
      </c>
      <c r="AJ3">
        <v>0</v>
      </c>
      <c r="AK3">
        <v>9</v>
      </c>
      <c r="AL3" t="s">
        <v>88</v>
      </c>
      <c r="AM3" t="s">
        <v>89</v>
      </c>
      <c r="AN3" t="s">
        <v>90</v>
      </c>
      <c r="AO3" t="s">
        <v>117</v>
      </c>
      <c r="AP3" t="s">
        <v>118</v>
      </c>
      <c r="AQ3" t="s">
        <v>74</v>
      </c>
      <c r="AR3" t="s">
        <v>119</v>
      </c>
      <c r="AS3" t="s">
        <v>120</v>
      </c>
      <c r="AT3" t="s">
        <v>74</v>
      </c>
      <c r="AU3">
        <v>2006</v>
      </c>
      <c r="AV3">
        <v>8</v>
      </c>
      <c r="AW3">
        <v>4</v>
      </c>
      <c r="AX3" t="s">
        <v>74</v>
      </c>
      <c r="AY3" t="s">
        <v>74</v>
      </c>
      <c r="AZ3" t="s">
        <v>74</v>
      </c>
      <c r="BA3" t="s">
        <v>74</v>
      </c>
      <c r="BB3">
        <v>493</v>
      </c>
      <c r="BC3">
        <v>526</v>
      </c>
      <c r="BD3" t="s">
        <v>74</v>
      </c>
      <c r="BE3" t="s">
        <v>121</v>
      </c>
      <c r="BF3" t="str">
        <f>HYPERLINK("http://dx.doi.org/10.1080/14616690500342618","http://dx.doi.org/10.1080/14616690500342618")</f>
        <v>http://dx.doi.org/10.1080/14616690500342618</v>
      </c>
      <c r="BG3" t="s">
        <v>74</v>
      </c>
      <c r="BH3" t="s">
        <v>74</v>
      </c>
      <c r="BI3">
        <v>34</v>
      </c>
      <c r="BJ3" t="s">
        <v>122</v>
      </c>
      <c r="BK3" t="s">
        <v>123</v>
      </c>
      <c r="BL3" t="s">
        <v>122</v>
      </c>
      <c r="BM3" t="s">
        <v>124</v>
      </c>
      <c r="BN3" t="s">
        <v>74</v>
      </c>
      <c r="BO3" t="s">
        <v>74</v>
      </c>
      <c r="BP3" t="s">
        <v>74</v>
      </c>
      <c r="BQ3" t="s">
        <v>74</v>
      </c>
      <c r="BR3" t="s">
        <v>103</v>
      </c>
      <c r="BS3" t="s">
        <v>125</v>
      </c>
      <c r="BT3" t="str">
        <f>HYPERLINK("https%3A%2F%2Fwww.webofscience.com%2Fwos%2Fwoscc%2Ffull-record%2FWOS:000243659900002","View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74</v>
      </c>
      <c r="U4" t="s">
        <v>74</v>
      </c>
      <c r="V4" t="s">
        <v>130</v>
      </c>
      <c r="W4" t="s">
        <v>131</v>
      </c>
      <c r="X4" t="s">
        <v>132</v>
      </c>
      <c r="Y4" t="s">
        <v>133</v>
      </c>
      <c r="Z4" t="s">
        <v>74</v>
      </c>
      <c r="AA4" t="s">
        <v>134</v>
      </c>
      <c r="AB4" t="s">
        <v>135</v>
      </c>
      <c r="AC4" t="s">
        <v>74</v>
      </c>
      <c r="AD4" t="s">
        <v>74</v>
      </c>
      <c r="AE4" t="s">
        <v>74</v>
      </c>
      <c r="AF4" t="s">
        <v>74</v>
      </c>
      <c r="AG4">
        <v>56</v>
      </c>
      <c r="AH4">
        <v>0</v>
      </c>
      <c r="AI4">
        <v>0</v>
      </c>
      <c r="AJ4">
        <v>0</v>
      </c>
      <c r="AK4">
        <v>0</v>
      </c>
      <c r="AL4" t="s">
        <v>136</v>
      </c>
      <c r="AM4" t="s">
        <v>137</v>
      </c>
      <c r="AN4" t="s">
        <v>138</v>
      </c>
      <c r="AO4" t="s">
        <v>139</v>
      </c>
      <c r="AP4" t="s">
        <v>140</v>
      </c>
      <c r="AQ4" t="s">
        <v>74</v>
      </c>
      <c r="AR4" t="s">
        <v>129</v>
      </c>
      <c r="AS4" t="s">
        <v>141</v>
      </c>
      <c r="AT4" t="s">
        <v>74</v>
      </c>
      <c r="AU4">
        <v>2022</v>
      </c>
      <c r="AV4">
        <v>70</v>
      </c>
      <c r="AW4">
        <v>1</v>
      </c>
      <c r="AX4" t="s">
        <v>74</v>
      </c>
      <c r="AY4" t="s">
        <v>74</v>
      </c>
      <c r="AZ4" t="s">
        <v>74</v>
      </c>
      <c r="BA4" t="s">
        <v>74</v>
      </c>
      <c r="BB4">
        <v>19</v>
      </c>
      <c r="BC4" t="s">
        <v>142</v>
      </c>
      <c r="BD4" t="s">
        <v>74</v>
      </c>
      <c r="BE4" t="s">
        <v>143</v>
      </c>
      <c r="BF4" t="str">
        <f>HYPERLINK("http://dx.doi.org/10.54759/ART-2022-0102","http://dx.doi.org/10.54759/ART-2022-0102")</f>
        <v>http://dx.doi.org/10.54759/ART-2022-0102</v>
      </c>
      <c r="BG4" t="s">
        <v>74</v>
      </c>
      <c r="BH4" t="s">
        <v>74</v>
      </c>
      <c r="BI4">
        <v>20</v>
      </c>
      <c r="BJ4" t="s">
        <v>144</v>
      </c>
      <c r="BK4" t="s">
        <v>145</v>
      </c>
      <c r="BL4" t="s">
        <v>144</v>
      </c>
      <c r="BM4" t="s">
        <v>146</v>
      </c>
      <c r="BN4" t="s">
        <v>74</v>
      </c>
      <c r="BO4" t="s">
        <v>74</v>
      </c>
      <c r="BP4" t="s">
        <v>74</v>
      </c>
      <c r="BQ4" t="s">
        <v>74</v>
      </c>
      <c r="BR4" t="s">
        <v>103</v>
      </c>
      <c r="BS4" t="s">
        <v>147</v>
      </c>
      <c r="BT4" t="str">
        <f>HYPERLINK("https%3A%2F%2Fwww.webofscience.com%2Fwos%2Fwoscc%2Ffull-record%2FWOS:000830583000002","View Full Record in Web of Science")</f>
        <v>View Full Record in Web of Science</v>
      </c>
    </row>
    <row r="5" spans="1:72" x14ac:dyDescent="0.25">
      <c r="A5" t="s">
        <v>72</v>
      </c>
      <c r="B5" t="s">
        <v>148</v>
      </c>
      <c r="C5" t="s">
        <v>74</v>
      </c>
      <c r="D5" t="s">
        <v>74</v>
      </c>
      <c r="E5" t="s">
        <v>74</v>
      </c>
      <c r="F5" t="s">
        <v>149</v>
      </c>
      <c r="G5" t="s">
        <v>74</v>
      </c>
      <c r="H5" t="s">
        <v>74</v>
      </c>
      <c r="I5" t="s">
        <v>150</v>
      </c>
      <c r="J5" t="s">
        <v>151</v>
      </c>
      <c r="K5" t="s">
        <v>74</v>
      </c>
      <c r="L5" t="s">
        <v>74</v>
      </c>
      <c r="M5" t="s">
        <v>78</v>
      </c>
      <c r="N5" t="s">
        <v>79</v>
      </c>
      <c r="O5" t="s">
        <v>74</v>
      </c>
      <c r="P5" t="s">
        <v>74</v>
      </c>
      <c r="Q5" t="s">
        <v>74</v>
      </c>
      <c r="R5" t="s">
        <v>74</v>
      </c>
      <c r="S5" t="s">
        <v>74</v>
      </c>
      <c r="T5" t="s">
        <v>74</v>
      </c>
      <c r="U5" t="s">
        <v>152</v>
      </c>
      <c r="V5" t="s">
        <v>153</v>
      </c>
      <c r="W5" t="s">
        <v>154</v>
      </c>
      <c r="X5" t="s">
        <v>155</v>
      </c>
      <c r="Y5" t="s">
        <v>156</v>
      </c>
      <c r="Z5" t="s">
        <v>157</v>
      </c>
      <c r="AA5" t="s">
        <v>74</v>
      </c>
      <c r="AB5" t="s">
        <v>74</v>
      </c>
      <c r="AC5" t="s">
        <v>74</v>
      </c>
      <c r="AD5" t="s">
        <v>74</v>
      </c>
      <c r="AE5" t="s">
        <v>74</v>
      </c>
      <c r="AF5" t="s">
        <v>74</v>
      </c>
      <c r="AG5">
        <v>55</v>
      </c>
      <c r="AH5">
        <v>14</v>
      </c>
      <c r="AI5">
        <v>14</v>
      </c>
      <c r="AJ5">
        <v>0</v>
      </c>
      <c r="AK5">
        <v>5</v>
      </c>
      <c r="AL5" t="s">
        <v>88</v>
      </c>
      <c r="AM5" t="s">
        <v>89</v>
      </c>
      <c r="AN5" t="s">
        <v>90</v>
      </c>
      <c r="AO5" t="s">
        <v>158</v>
      </c>
      <c r="AP5" t="s">
        <v>159</v>
      </c>
      <c r="AQ5" t="s">
        <v>74</v>
      </c>
      <c r="AR5" t="s">
        <v>160</v>
      </c>
      <c r="AS5" t="s">
        <v>161</v>
      </c>
      <c r="AT5" t="s">
        <v>162</v>
      </c>
      <c r="AU5">
        <v>2006</v>
      </c>
      <c r="AV5">
        <v>58</v>
      </c>
      <c r="AW5">
        <v>4</v>
      </c>
      <c r="AX5" t="s">
        <v>74</v>
      </c>
      <c r="AY5" t="s">
        <v>74</v>
      </c>
      <c r="AZ5" t="s">
        <v>74</v>
      </c>
      <c r="BA5" t="s">
        <v>74</v>
      </c>
      <c r="BB5">
        <v>603</v>
      </c>
      <c r="BC5">
        <v>623</v>
      </c>
      <c r="BD5" t="s">
        <v>74</v>
      </c>
      <c r="BE5" t="s">
        <v>163</v>
      </c>
      <c r="BF5" t="str">
        <f>HYPERLINK("http://dx.doi.org/10.1080/09668130600652175","http://dx.doi.org/10.1080/09668130600652175")</f>
        <v>http://dx.doi.org/10.1080/09668130600652175</v>
      </c>
      <c r="BG5" t="s">
        <v>74</v>
      </c>
      <c r="BH5" t="s">
        <v>74</v>
      </c>
      <c r="BI5">
        <v>21</v>
      </c>
      <c r="BJ5" t="s">
        <v>164</v>
      </c>
      <c r="BK5" t="s">
        <v>123</v>
      </c>
      <c r="BL5" t="s">
        <v>165</v>
      </c>
      <c r="BM5" t="s">
        <v>166</v>
      </c>
      <c r="BN5" t="s">
        <v>74</v>
      </c>
      <c r="BO5" t="s">
        <v>74</v>
      </c>
      <c r="BP5" t="s">
        <v>74</v>
      </c>
      <c r="BQ5" t="s">
        <v>74</v>
      </c>
      <c r="BR5" t="s">
        <v>103</v>
      </c>
      <c r="BS5" t="s">
        <v>167</v>
      </c>
      <c r="BT5" t="str">
        <f>HYPERLINK("https%3A%2F%2Fwww.webofscience.com%2Fwos%2Fwoscc%2Ffull-record%2FWOS:000238094800006","View Full Record in Web of Science")</f>
        <v>View Full Record in Web of Science</v>
      </c>
    </row>
    <row r="6" spans="1:72" x14ac:dyDescent="0.25">
      <c r="A6" t="s">
        <v>72</v>
      </c>
      <c r="B6" t="s">
        <v>168</v>
      </c>
      <c r="C6" t="s">
        <v>74</v>
      </c>
      <c r="D6" t="s">
        <v>74</v>
      </c>
      <c r="E6" t="s">
        <v>74</v>
      </c>
      <c r="F6" t="s">
        <v>169</v>
      </c>
      <c r="G6" t="s">
        <v>74</v>
      </c>
      <c r="H6" t="s">
        <v>74</v>
      </c>
      <c r="I6" t="s">
        <v>170</v>
      </c>
      <c r="J6" t="s">
        <v>171</v>
      </c>
      <c r="K6" t="s">
        <v>74</v>
      </c>
      <c r="L6" t="s">
        <v>74</v>
      </c>
      <c r="M6" t="s">
        <v>78</v>
      </c>
      <c r="N6" t="s">
        <v>79</v>
      </c>
      <c r="O6" t="s">
        <v>74</v>
      </c>
      <c r="P6" t="s">
        <v>74</v>
      </c>
      <c r="Q6" t="s">
        <v>74</v>
      </c>
      <c r="R6" t="s">
        <v>74</v>
      </c>
      <c r="S6" t="s">
        <v>74</v>
      </c>
      <c r="T6" t="s">
        <v>172</v>
      </c>
      <c r="U6" t="s">
        <v>74</v>
      </c>
      <c r="V6" t="s">
        <v>173</v>
      </c>
      <c r="W6" t="s">
        <v>174</v>
      </c>
      <c r="X6" t="s">
        <v>175</v>
      </c>
      <c r="Y6" t="s">
        <v>176</v>
      </c>
      <c r="Z6" t="s">
        <v>177</v>
      </c>
      <c r="AA6" t="s">
        <v>74</v>
      </c>
      <c r="AB6" t="s">
        <v>178</v>
      </c>
      <c r="AC6" t="s">
        <v>74</v>
      </c>
      <c r="AD6" t="s">
        <v>74</v>
      </c>
      <c r="AE6" t="s">
        <v>74</v>
      </c>
      <c r="AF6" t="s">
        <v>74</v>
      </c>
      <c r="AG6">
        <v>67</v>
      </c>
      <c r="AH6">
        <v>2</v>
      </c>
      <c r="AI6">
        <v>2</v>
      </c>
      <c r="AJ6">
        <v>0</v>
      </c>
      <c r="AK6">
        <v>5</v>
      </c>
      <c r="AL6" t="s">
        <v>179</v>
      </c>
      <c r="AM6" t="s">
        <v>180</v>
      </c>
      <c r="AN6" t="s">
        <v>181</v>
      </c>
      <c r="AO6" t="s">
        <v>182</v>
      </c>
      <c r="AP6" t="s">
        <v>74</v>
      </c>
      <c r="AQ6" t="s">
        <v>74</v>
      </c>
      <c r="AR6" t="s">
        <v>183</v>
      </c>
      <c r="AS6" t="s">
        <v>184</v>
      </c>
      <c r="AT6" t="s">
        <v>185</v>
      </c>
      <c r="AU6">
        <v>2012</v>
      </c>
      <c r="AV6">
        <v>42</v>
      </c>
      <c r="AW6">
        <v>2</v>
      </c>
      <c r="AX6" t="s">
        <v>74</v>
      </c>
      <c r="AY6" t="s">
        <v>74</v>
      </c>
      <c r="AZ6" t="s">
        <v>74</v>
      </c>
      <c r="BA6" t="s">
        <v>74</v>
      </c>
      <c r="BB6">
        <v>286</v>
      </c>
      <c r="BC6">
        <v>308</v>
      </c>
      <c r="BD6" t="s">
        <v>74</v>
      </c>
      <c r="BE6" t="s">
        <v>186</v>
      </c>
      <c r="BF6" t="str">
        <f>HYPERLINK("http://dx.doi.org/10.1177/0265691412437123","http://dx.doi.org/10.1177/0265691412437123")</f>
        <v>http://dx.doi.org/10.1177/0265691412437123</v>
      </c>
      <c r="BG6" t="s">
        <v>74</v>
      </c>
      <c r="BH6" t="s">
        <v>74</v>
      </c>
      <c r="BI6">
        <v>23</v>
      </c>
      <c r="BJ6" t="s">
        <v>187</v>
      </c>
      <c r="BK6" t="s">
        <v>188</v>
      </c>
      <c r="BL6" t="s">
        <v>189</v>
      </c>
      <c r="BM6" t="s">
        <v>190</v>
      </c>
      <c r="BN6" t="s">
        <v>74</v>
      </c>
      <c r="BO6" t="s">
        <v>74</v>
      </c>
      <c r="BP6" t="s">
        <v>74</v>
      </c>
      <c r="BQ6" t="s">
        <v>74</v>
      </c>
      <c r="BR6" t="s">
        <v>103</v>
      </c>
      <c r="BS6" t="s">
        <v>191</v>
      </c>
      <c r="BT6" t="str">
        <f>HYPERLINK("https%3A%2F%2Fwww.webofscience.com%2Fwos%2Fwoscc%2Ffull-record%2FWOS:000303499900004","View Full Record in Web of Science")</f>
        <v>View Full Record in Web of Science</v>
      </c>
    </row>
    <row r="7" spans="1:72" x14ac:dyDescent="0.25">
      <c r="A7" t="s">
        <v>72</v>
      </c>
      <c r="B7" t="s">
        <v>192</v>
      </c>
      <c r="C7" t="s">
        <v>74</v>
      </c>
      <c r="D7" t="s">
        <v>74</v>
      </c>
      <c r="E7" t="s">
        <v>74</v>
      </c>
      <c r="F7" t="s">
        <v>193</v>
      </c>
      <c r="G7" t="s">
        <v>74</v>
      </c>
      <c r="H7" t="s">
        <v>74</v>
      </c>
      <c r="I7" t="s">
        <v>194</v>
      </c>
      <c r="J7" t="s">
        <v>195</v>
      </c>
      <c r="K7" t="s">
        <v>74</v>
      </c>
      <c r="L7" t="s">
        <v>74</v>
      </c>
      <c r="M7" t="s">
        <v>78</v>
      </c>
      <c r="N7" t="s">
        <v>79</v>
      </c>
      <c r="O7" t="s">
        <v>74</v>
      </c>
      <c r="P7" t="s">
        <v>74</v>
      </c>
      <c r="Q7" t="s">
        <v>74</v>
      </c>
      <c r="R7" t="s">
        <v>74</v>
      </c>
      <c r="S7" t="s">
        <v>74</v>
      </c>
      <c r="T7" t="s">
        <v>196</v>
      </c>
      <c r="U7" t="s">
        <v>197</v>
      </c>
      <c r="V7" t="s">
        <v>198</v>
      </c>
      <c r="W7" t="s">
        <v>199</v>
      </c>
      <c r="X7" t="s">
        <v>200</v>
      </c>
      <c r="Y7" t="s">
        <v>201</v>
      </c>
      <c r="Z7" t="s">
        <v>202</v>
      </c>
      <c r="AA7" t="s">
        <v>74</v>
      </c>
      <c r="AB7" t="s">
        <v>203</v>
      </c>
      <c r="AC7" t="s">
        <v>204</v>
      </c>
      <c r="AD7" t="s">
        <v>204</v>
      </c>
      <c r="AE7" t="s">
        <v>205</v>
      </c>
      <c r="AF7" t="s">
        <v>74</v>
      </c>
      <c r="AG7">
        <v>73</v>
      </c>
      <c r="AH7">
        <v>8</v>
      </c>
      <c r="AI7">
        <v>8</v>
      </c>
      <c r="AJ7">
        <v>0</v>
      </c>
      <c r="AK7">
        <v>12</v>
      </c>
      <c r="AL7" t="s">
        <v>88</v>
      </c>
      <c r="AM7" t="s">
        <v>89</v>
      </c>
      <c r="AN7" t="s">
        <v>90</v>
      </c>
      <c r="AO7" t="s">
        <v>206</v>
      </c>
      <c r="AP7" t="s">
        <v>207</v>
      </c>
      <c r="AQ7" t="s">
        <v>74</v>
      </c>
      <c r="AR7" t="s">
        <v>208</v>
      </c>
      <c r="AS7" t="s">
        <v>209</v>
      </c>
      <c r="AT7" t="s">
        <v>210</v>
      </c>
      <c r="AU7">
        <v>2016</v>
      </c>
      <c r="AV7">
        <v>19</v>
      </c>
      <c r="AW7">
        <v>2</v>
      </c>
      <c r="AX7" t="s">
        <v>74</v>
      </c>
      <c r="AY7" t="s">
        <v>74</v>
      </c>
      <c r="AZ7" t="s">
        <v>74</v>
      </c>
      <c r="BA7" t="s">
        <v>74</v>
      </c>
      <c r="BB7">
        <v>221</v>
      </c>
      <c r="BC7">
        <v>236</v>
      </c>
      <c r="BD7" t="s">
        <v>74</v>
      </c>
      <c r="BE7" t="s">
        <v>211</v>
      </c>
      <c r="BF7" t="str">
        <f>HYPERLINK("http://dx.doi.org/10.1080/13676261.2015.1059930","http://dx.doi.org/10.1080/13676261.2015.1059930")</f>
        <v>http://dx.doi.org/10.1080/13676261.2015.1059930</v>
      </c>
      <c r="BG7" t="s">
        <v>74</v>
      </c>
      <c r="BH7" t="s">
        <v>74</v>
      </c>
      <c r="BI7">
        <v>16</v>
      </c>
      <c r="BJ7" t="s">
        <v>212</v>
      </c>
      <c r="BK7" t="s">
        <v>123</v>
      </c>
      <c r="BL7" t="s">
        <v>213</v>
      </c>
      <c r="BM7" t="s">
        <v>214</v>
      </c>
      <c r="BN7" t="s">
        <v>74</v>
      </c>
      <c r="BO7" t="s">
        <v>74</v>
      </c>
      <c r="BP7" t="s">
        <v>74</v>
      </c>
      <c r="BQ7" t="s">
        <v>74</v>
      </c>
      <c r="BR7" t="s">
        <v>103</v>
      </c>
      <c r="BS7" t="s">
        <v>215</v>
      </c>
      <c r="BT7" t="str">
        <f>HYPERLINK("https%3A%2F%2Fwww.webofscience.com%2Fwos%2Fwoscc%2Ffull-record%2FWOS:000368194600006","View Full Record in Web of Science")</f>
        <v>View Full Record in Web of Science</v>
      </c>
    </row>
    <row r="8" spans="1:72" x14ac:dyDescent="0.25">
      <c r="A8" t="s">
        <v>72</v>
      </c>
      <c r="B8" t="s">
        <v>216</v>
      </c>
      <c r="C8" t="s">
        <v>74</v>
      </c>
      <c r="D8" t="s">
        <v>74</v>
      </c>
      <c r="E8" t="s">
        <v>74</v>
      </c>
      <c r="F8" t="s">
        <v>217</v>
      </c>
      <c r="G8" t="s">
        <v>74</v>
      </c>
      <c r="H8" t="s">
        <v>74</v>
      </c>
      <c r="I8" t="s">
        <v>218</v>
      </c>
      <c r="J8" t="s">
        <v>219</v>
      </c>
      <c r="K8" t="s">
        <v>74</v>
      </c>
      <c r="L8" t="s">
        <v>74</v>
      </c>
      <c r="M8" t="s">
        <v>78</v>
      </c>
      <c r="N8" t="s">
        <v>79</v>
      </c>
      <c r="O8" t="s">
        <v>74</v>
      </c>
      <c r="P8" t="s">
        <v>74</v>
      </c>
      <c r="Q8" t="s">
        <v>74</v>
      </c>
      <c r="R8" t="s">
        <v>74</v>
      </c>
      <c r="S8" t="s">
        <v>74</v>
      </c>
      <c r="T8" t="s">
        <v>220</v>
      </c>
      <c r="U8" t="s">
        <v>221</v>
      </c>
      <c r="V8" t="s">
        <v>222</v>
      </c>
      <c r="W8" t="s">
        <v>223</v>
      </c>
      <c r="X8" t="s">
        <v>74</v>
      </c>
      <c r="Y8" t="s">
        <v>224</v>
      </c>
      <c r="Z8" t="s">
        <v>225</v>
      </c>
      <c r="AA8" t="s">
        <v>226</v>
      </c>
      <c r="AB8" t="s">
        <v>227</v>
      </c>
      <c r="AC8" t="s">
        <v>74</v>
      </c>
      <c r="AD8" t="s">
        <v>74</v>
      </c>
      <c r="AE8" t="s">
        <v>74</v>
      </c>
      <c r="AF8" t="s">
        <v>74</v>
      </c>
      <c r="AG8">
        <v>62</v>
      </c>
      <c r="AH8">
        <v>9</v>
      </c>
      <c r="AI8">
        <v>10</v>
      </c>
      <c r="AJ8">
        <v>0</v>
      </c>
      <c r="AK8">
        <v>15</v>
      </c>
      <c r="AL8" t="s">
        <v>88</v>
      </c>
      <c r="AM8" t="s">
        <v>89</v>
      </c>
      <c r="AN8" t="s">
        <v>90</v>
      </c>
      <c r="AO8" t="s">
        <v>228</v>
      </c>
      <c r="AP8" t="s">
        <v>229</v>
      </c>
      <c r="AQ8" t="s">
        <v>74</v>
      </c>
      <c r="AR8" t="s">
        <v>230</v>
      </c>
      <c r="AS8" t="s">
        <v>231</v>
      </c>
      <c r="AT8" t="s">
        <v>232</v>
      </c>
      <c r="AU8">
        <v>2014</v>
      </c>
      <c r="AV8">
        <v>14</v>
      </c>
      <c r="AW8">
        <v>2</v>
      </c>
      <c r="AX8" t="s">
        <v>74</v>
      </c>
      <c r="AY8" t="s">
        <v>74</v>
      </c>
      <c r="AZ8" t="s">
        <v>74</v>
      </c>
      <c r="BA8" t="s">
        <v>74</v>
      </c>
      <c r="BB8">
        <v>239</v>
      </c>
      <c r="BC8">
        <v>262</v>
      </c>
      <c r="BD8" t="s">
        <v>74</v>
      </c>
      <c r="BE8" t="s">
        <v>233</v>
      </c>
      <c r="BF8" t="str">
        <f>HYPERLINK("http://dx.doi.org/10.1080/14683857.2014.904544","http://dx.doi.org/10.1080/14683857.2014.904544")</f>
        <v>http://dx.doi.org/10.1080/14683857.2014.904544</v>
      </c>
      <c r="BG8" t="s">
        <v>74</v>
      </c>
      <c r="BH8" t="s">
        <v>74</v>
      </c>
      <c r="BI8">
        <v>24</v>
      </c>
      <c r="BJ8" t="s">
        <v>234</v>
      </c>
      <c r="BK8" t="s">
        <v>123</v>
      </c>
      <c r="BL8" t="s">
        <v>234</v>
      </c>
      <c r="BM8" t="s">
        <v>235</v>
      </c>
      <c r="BN8" t="s">
        <v>74</v>
      </c>
      <c r="BO8" t="s">
        <v>74</v>
      </c>
      <c r="BP8" t="s">
        <v>74</v>
      </c>
      <c r="BQ8" t="s">
        <v>74</v>
      </c>
      <c r="BR8" t="s">
        <v>103</v>
      </c>
      <c r="BS8" t="s">
        <v>236</v>
      </c>
      <c r="BT8" t="str">
        <f>HYPERLINK("https%3A%2F%2Fwww.webofscience.com%2Fwos%2Fwoscc%2Ffull-record%2FWOS:000335213300007","View Full Record in Web of Science")</f>
        <v>View Full Record in Web of Science</v>
      </c>
    </row>
    <row r="9" spans="1:72" x14ac:dyDescent="0.25">
      <c r="A9" t="s">
        <v>72</v>
      </c>
      <c r="B9" t="s">
        <v>237</v>
      </c>
      <c r="C9" t="s">
        <v>74</v>
      </c>
      <c r="D9" t="s">
        <v>74</v>
      </c>
      <c r="E9" t="s">
        <v>74</v>
      </c>
      <c r="F9" t="s">
        <v>238</v>
      </c>
      <c r="G9" t="s">
        <v>74</v>
      </c>
      <c r="H9" t="s">
        <v>74</v>
      </c>
      <c r="I9" t="s">
        <v>239</v>
      </c>
      <c r="J9" t="s">
        <v>240</v>
      </c>
      <c r="K9" t="s">
        <v>74</v>
      </c>
      <c r="L9" t="s">
        <v>74</v>
      </c>
      <c r="M9" t="s">
        <v>78</v>
      </c>
      <c r="N9" t="s">
        <v>79</v>
      </c>
      <c r="O9" t="s">
        <v>74</v>
      </c>
      <c r="P9" t="s">
        <v>74</v>
      </c>
      <c r="Q9" t="s">
        <v>74</v>
      </c>
      <c r="R9" t="s">
        <v>74</v>
      </c>
      <c r="S9" t="s">
        <v>74</v>
      </c>
      <c r="T9" t="s">
        <v>241</v>
      </c>
      <c r="U9" t="s">
        <v>74</v>
      </c>
      <c r="V9" t="s">
        <v>242</v>
      </c>
      <c r="W9" t="s">
        <v>243</v>
      </c>
      <c r="X9" t="s">
        <v>244</v>
      </c>
      <c r="Y9" t="s">
        <v>245</v>
      </c>
      <c r="Z9" t="s">
        <v>246</v>
      </c>
      <c r="AA9" t="s">
        <v>74</v>
      </c>
      <c r="AB9" t="s">
        <v>74</v>
      </c>
      <c r="AC9" t="s">
        <v>74</v>
      </c>
      <c r="AD9" t="s">
        <v>74</v>
      </c>
      <c r="AE9" t="s">
        <v>74</v>
      </c>
      <c r="AF9" t="s">
        <v>74</v>
      </c>
      <c r="AG9">
        <v>60</v>
      </c>
      <c r="AH9">
        <v>0</v>
      </c>
      <c r="AI9">
        <v>0</v>
      </c>
      <c r="AJ9">
        <v>2</v>
      </c>
      <c r="AK9">
        <v>6</v>
      </c>
      <c r="AL9" t="s">
        <v>88</v>
      </c>
      <c r="AM9" t="s">
        <v>89</v>
      </c>
      <c r="AN9" t="s">
        <v>90</v>
      </c>
      <c r="AO9" t="s">
        <v>247</v>
      </c>
      <c r="AP9" t="s">
        <v>248</v>
      </c>
      <c r="AQ9" t="s">
        <v>74</v>
      </c>
      <c r="AR9" t="s">
        <v>249</v>
      </c>
      <c r="AS9" t="s">
        <v>250</v>
      </c>
      <c r="AT9" t="s">
        <v>74</v>
      </c>
      <c r="AU9">
        <v>2015</v>
      </c>
      <c r="AV9">
        <v>15</v>
      </c>
      <c r="AW9">
        <v>5</v>
      </c>
      <c r="AX9" t="s">
        <v>74</v>
      </c>
      <c r="AY9" t="s">
        <v>74</v>
      </c>
      <c r="AZ9" t="s">
        <v>74</v>
      </c>
      <c r="BA9" t="s">
        <v>74</v>
      </c>
      <c r="BB9">
        <v>829</v>
      </c>
      <c r="BC9">
        <v>844</v>
      </c>
      <c r="BD9" t="s">
        <v>74</v>
      </c>
      <c r="BE9" t="s">
        <v>251</v>
      </c>
      <c r="BF9" t="str">
        <f>HYPERLINK("http://dx.doi.org/10.1080/14680777.2015.1009930","http://dx.doi.org/10.1080/14680777.2015.1009930")</f>
        <v>http://dx.doi.org/10.1080/14680777.2015.1009930</v>
      </c>
      <c r="BG9" t="s">
        <v>74</v>
      </c>
      <c r="BH9" t="s">
        <v>74</v>
      </c>
      <c r="BI9">
        <v>16</v>
      </c>
      <c r="BJ9" t="s">
        <v>252</v>
      </c>
      <c r="BK9" t="s">
        <v>123</v>
      </c>
      <c r="BL9" t="s">
        <v>252</v>
      </c>
      <c r="BM9" t="s">
        <v>253</v>
      </c>
      <c r="BN9" t="s">
        <v>74</v>
      </c>
      <c r="BO9" t="s">
        <v>74</v>
      </c>
      <c r="BP9" t="s">
        <v>74</v>
      </c>
      <c r="BQ9" t="s">
        <v>74</v>
      </c>
      <c r="BR9" t="s">
        <v>103</v>
      </c>
      <c r="BS9" t="s">
        <v>254</v>
      </c>
      <c r="BT9" t="str">
        <f>HYPERLINK("https%3A%2F%2Fwww.webofscience.com%2Fwos%2Fwoscc%2Ffull-record%2FWOS:000212891500007","View Full Record in Web of Science")</f>
        <v>View Full Record in Web of Science</v>
      </c>
    </row>
    <row r="10" spans="1:72" x14ac:dyDescent="0.25">
      <c r="A10" t="s">
        <v>72</v>
      </c>
      <c r="B10" t="s">
        <v>255</v>
      </c>
      <c r="C10" t="s">
        <v>74</v>
      </c>
      <c r="D10" t="s">
        <v>74</v>
      </c>
      <c r="E10" t="s">
        <v>74</v>
      </c>
      <c r="F10" t="s">
        <v>256</v>
      </c>
      <c r="G10" t="s">
        <v>74</v>
      </c>
      <c r="H10" t="s">
        <v>74</v>
      </c>
      <c r="I10" t="s">
        <v>257</v>
      </c>
      <c r="J10" t="s">
        <v>258</v>
      </c>
      <c r="K10" t="s">
        <v>74</v>
      </c>
      <c r="L10" t="s">
        <v>74</v>
      </c>
      <c r="M10" t="s">
        <v>78</v>
      </c>
      <c r="N10" t="s">
        <v>79</v>
      </c>
      <c r="O10" t="s">
        <v>74</v>
      </c>
      <c r="P10" t="s">
        <v>74</v>
      </c>
      <c r="Q10" t="s">
        <v>74</v>
      </c>
      <c r="R10" t="s">
        <v>74</v>
      </c>
      <c r="S10" t="s">
        <v>74</v>
      </c>
      <c r="T10" t="s">
        <v>259</v>
      </c>
      <c r="U10" t="s">
        <v>74</v>
      </c>
      <c r="V10" t="s">
        <v>260</v>
      </c>
      <c r="W10" t="s">
        <v>261</v>
      </c>
      <c r="X10" t="s">
        <v>262</v>
      </c>
      <c r="Y10" t="s">
        <v>263</v>
      </c>
      <c r="Z10" t="s">
        <v>264</v>
      </c>
      <c r="AA10" t="s">
        <v>74</v>
      </c>
      <c r="AB10" t="s">
        <v>74</v>
      </c>
      <c r="AC10" t="s">
        <v>74</v>
      </c>
      <c r="AD10" t="s">
        <v>74</v>
      </c>
      <c r="AE10" t="s">
        <v>74</v>
      </c>
      <c r="AF10" t="s">
        <v>74</v>
      </c>
      <c r="AG10">
        <v>24</v>
      </c>
      <c r="AH10">
        <v>0</v>
      </c>
      <c r="AI10">
        <v>0</v>
      </c>
      <c r="AJ10">
        <v>0</v>
      </c>
      <c r="AK10">
        <v>2</v>
      </c>
      <c r="AL10" t="s">
        <v>265</v>
      </c>
      <c r="AM10" t="s">
        <v>266</v>
      </c>
      <c r="AN10" t="s">
        <v>267</v>
      </c>
      <c r="AO10" t="s">
        <v>268</v>
      </c>
      <c r="AP10" t="s">
        <v>269</v>
      </c>
      <c r="AQ10" t="s">
        <v>74</v>
      </c>
      <c r="AR10" t="s">
        <v>270</v>
      </c>
      <c r="AS10" t="s">
        <v>271</v>
      </c>
      <c r="AT10" t="s">
        <v>74</v>
      </c>
      <c r="AU10">
        <v>2014</v>
      </c>
      <c r="AV10">
        <v>26</v>
      </c>
      <c r="AW10">
        <v>1</v>
      </c>
      <c r="AX10" t="s">
        <v>74</v>
      </c>
      <c r="AY10" t="s">
        <v>74</v>
      </c>
      <c r="AZ10" t="s">
        <v>74</v>
      </c>
      <c r="BA10" t="s">
        <v>74</v>
      </c>
      <c r="BB10">
        <v>32</v>
      </c>
      <c r="BC10">
        <v>43</v>
      </c>
      <c r="BD10" t="s">
        <v>74</v>
      </c>
      <c r="BE10" t="s">
        <v>74</v>
      </c>
      <c r="BF10" t="s">
        <v>74</v>
      </c>
      <c r="BG10" t="s">
        <v>74</v>
      </c>
      <c r="BH10" t="s">
        <v>74</v>
      </c>
      <c r="BI10">
        <v>12</v>
      </c>
      <c r="BJ10" t="s">
        <v>272</v>
      </c>
      <c r="BK10" t="s">
        <v>145</v>
      </c>
      <c r="BL10" t="s">
        <v>272</v>
      </c>
      <c r="BM10" t="s">
        <v>273</v>
      </c>
      <c r="BN10" t="s">
        <v>74</v>
      </c>
      <c r="BO10" t="s">
        <v>74</v>
      </c>
      <c r="BP10" t="s">
        <v>74</v>
      </c>
      <c r="BQ10" t="s">
        <v>74</v>
      </c>
      <c r="BR10" t="s">
        <v>103</v>
      </c>
      <c r="BS10" t="s">
        <v>274</v>
      </c>
      <c r="BT10" t="str">
        <f>HYPERLINK("https%3A%2F%2Fwww.webofscience.com%2Fwos%2Fwoscc%2Ffull-record%2FWOS:000350090100004","View Full Record in Web of Science")</f>
        <v>View Full Record in Web of Science</v>
      </c>
    </row>
    <row r="11" spans="1:72" x14ac:dyDescent="0.25">
      <c r="A11" t="s">
        <v>72</v>
      </c>
      <c r="B11" t="s">
        <v>275</v>
      </c>
      <c r="C11" t="s">
        <v>74</v>
      </c>
      <c r="D11" t="s">
        <v>74</v>
      </c>
      <c r="E11" t="s">
        <v>74</v>
      </c>
      <c r="F11" t="s">
        <v>276</v>
      </c>
      <c r="G11" t="s">
        <v>74</v>
      </c>
      <c r="H11" t="s">
        <v>74</v>
      </c>
      <c r="I11" t="s">
        <v>277</v>
      </c>
      <c r="J11" t="s">
        <v>278</v>
      </c>
      <c r="K11" t="s">
        <v>74</v>
      </c>
      <c r="L11" t="s">
        <v>74</v>
      </c>
      <c r="M11" t="s">
        <v>78</v>
      </c>
      <c r="N11" t="s">
        <v>79</v>
      </c>
      <c r="O11" t="s">
        <v>74</v>
      </c>
      <c r="P11" t="s">
        <v>74</v>
      </c>
      <c r="Q11" t="s">
        <v>74</v>
      </c>
      <c r="R11" t="s">
        <v>74</v>
      </c>
      <c r="S11" t="s">
        <v>74</v>
      </c>
      <c r="T11" t="s">
        <v>279</v>
      </c>
      <c r="U11" t="s">
        <v>280</v>
      </c>
      <c r="V11" t="s">
        <v>281</v>
      </c>
      <c r="W11" t="s">
        <v>282</v>
      </c>
      <c r="X11" t="s">
        <v>283</v>
      </c>
      <c r="Y11" t="s">
        <v>284</v>
      </c>
      <c r="Z11" t="s">
        <v>74</v>
      </c>
      <c r="AA11" t="s">
        <v>74</v>
      </c>
      <c r="AB11" t="s">
        <v>285</v>
      </c>
      <c r="AC11" t="s">
        <v>286</v>
      </c>
      <c r="AD11" t="s">
        <v>287</v>
      </c>
      <c r="AE11" t="s">
        <v>288</v>
      </c>
      <c r="AF11" t="s">
        <v>74</v>
      </c>
      <c r="AG11">
        <v>51</v>
      </c>
      <c r="AH11">
        <v>2</v>
      </c>
      <c r="AI11">
        <v>2</v>
      </c>
      <c r="AJ11">
        <v>1</v>
      </c>
      <c r="AK11">
        <v>6</v>
      </c>
      <c r="AL11" t="s">
        <v>289</v>
      </c>
      <c r="AM11" t="s">
        <v>290</v>
      </c>
      <c r="AN11" t="s">
        <v>291</v>
      </c>
      <c r="AO11" t="s">
        <v>292</v>
      </c>
      <c r="AP11" t="s">
        <v>293</v>
      </c>
      <c r="AQ11" t="s">
        <v>74</v>
      </c>
      <c r="AR11" t="s">
        <v>294</v>
      </c>
      <c r="AS11" t="s">
        <v>295</v>
      </c>
      <c r="AT11" t="s">
        <v>296</v>
      </c>
      <c r="AU11">
        <v>2018</v>
      </c>
      <c r="AV11">
        <v>23</v>
      </c>
      <c r="AW11">
        <v>1</v>
      </c>
      <c r="AX11" t="s">
        <v>74</v>
      </c>
      <c r="AY11" t="s">
        <v>74</v>
      </c>
      <c r="AZ11" t="s">
        <v>74</v>
      </c>
      <c r="BA11" t="s">
        <v>74</v>
      </c>
      <c r="BB11">
        <v>131</v>
      </c>
      <c r="BC11">
        <v>151</v>
      </c>
      <c r="BD11" t="s">
        <v>74</v>
      </c>
      <c r="BE11" t="s">
        <v>297</v>
      </c>
      <c r="BF11" t="str">
        <f>HYPERLINK("http://dx.doi.org/10.1111/jlca.12243","http://dx.doi.org/10.1111/jlca.12243")</f>
        <v>http://dx.doi.org/10.1111/jlca.12243</v>
      </c>
      <c r="BG11" t="s">
        <v>74</v>
      </c>
      <c r="BH11" t="s">
        <v>74</v>
      </c>
      <c r="BI11">
        <v>21</v>
      </c>
      <c r="BJ11" t="s">
        <v>298</v>
      </c>
      <c r="BK11" t="s">
        <v>123</v>
      </c>
      <c r="BL11" t="s">
        <v>298</v>
      </c>
      <c r="BM11" t="s">
        <v>299</v>
      </c>
      <c r="BN11" t="s">
        <v>74</v>
      </c>
      <c r="BO11" t="s">
        <v>74</v>
      </c>
      <c r="BP11" t="s">
        <v>74</v>
      </c>
      <c r="BQ11" t="s">
        <v>74</v>
      </c>
      <c r="BR11" t="s">
        <v>103</v>
      </c>
      <c r="BS11" t="s">
        <v>300</v>
      </c>
      <c r="BT11" t="str">
        <f>HYPERLINK("https%3A%2F%2Fwww.webofscience.com%2Fwos%2Fwoscc%2Ffull-record%2FWOS:000427598100009","View Full Record in Web of Science")</f>
        <v>View Full Record in Web of Science</v>
      </c>
    </row>
    <row r="12" spans="1:72" x14ac:dyDescent="0.25">
      <c r="A12" t="s">
        <v>72</v>
      </c>
      <c r="B12" t="s">
        <v>301</v>
      </c>
      <c r="C12" t="s">
        <v>74</v>
      </c>
      <c r="D12" t="s">
        <v>74</v>
      </c>
      <c r="E12" t="s">
        <v>74</v>
      </c>
      <c r="F12" t="s">
        <v>302</v>
      </c>
      <c r="G12" t="s">
        <v>74</v>
      </c>
      <c r="H12" t="s">
        <v>74</v>
      </c>
      <c r="I12" t="s">
        <v>303</v>
      </c>
      <c r="J12" t="s">
        <v>304</v>
      </c>
      <c r="K12" t="s">
        <v>74</v>
      </c>
      <c r="L12" t="s">
        <v>74</v>
      </c>
      <c r="M12" t="s">
        <v>78</v>
      </c>
      <c r="N12" t="s">
        <v>79</v>
      </c>
      <c r="O12" t="s">
        <v>74</v>
      </c>
      <c r="P12" t="s">
        <v>74</v>
      </c>
      <c r="Q12" t="s">
        <v>74</v>
      </c>
      <c r="R12" t="s">
        <v>74</v>
      </c>
      <c r="S12" t="s">
        <v>74</v>
      </c>
      <c r="T12" t="s">
        <v>305</v>
      </c>
      <c r="U12" t="s">
        <v>74</v>
      </c>
      <c r="V12" t="s">
        <v>306</v>
      </c>
      <c r="W12" t="s">
        <v>307</v>
      </c>
      <c r="X12" t="s">
        <v>308</v>
      </c>
      <c r="Y12" t="s">
        <v>309</v>
      </c>
      <c r="Z12" t="s">
        <v>74</v>
      </c>
      <c r="AA12" t="s">
        <v>74</v>
      </c>
      <c r="AB12" t="s">
        <v>74</v>
      </c>
      <c r="AC12" t="s">
        <v>74</v>
      </c>
      <c r="AD12" t="s">
        <v>74</v>
      </c>
      <c r="AE12" t="s">
        <v>74</v>
      </c>
      <c r="AF12" t="s">
        <v>74</v>
      </c>
      <c r="AG12">
        <v>15</v>
      </c>
      <c r="AH12">
        <v>3</v>
      </c>
      <c r="AI12">
        <v>3</v>
      </c>
      <c r="AJ12">
        <v>1</v>
      </c>
      <c r="AK12">
        <v>6</v>
      </c>
      <c r="AL12" t="s">
        <v>310</v>
      </c>
      <c r="AM12" t="s">
        <v>311</v>
      </c>
      <c r="AN12" t="s">
        <v>312</v>
      </c>
      <c r="AO12" t="s">
        <v>313</v>
      </c>
      <c r="AP12" t="s">
        <v>314</v>
      </c>
      <c r="AQ12" t="s">
        <v>74</v>
      </c>
      <c r="AR12" t="s">
        <v>315</v>
      </c>
      <c r="AS12" t="s">
        <v>316</v>
      </c>
      <c r="AT12" t="s">
        <v>317</v>
      </c>
      <c r="AU12">
        <v>2015</v>
      </c>
      <c r="AV12">
        <v>29</v>
      </c>
      <c r="AW12">
        <v>3</v>
      </c>
      <c r="AX12" t="s">
        <v>74</v>
      </c>
      <c r="AY12" t="s">
        <v>74</v>
      </c>
      <c r="AZ12" t="s">
        <v>318</v>
      </c>
      <c r="BA12" t="s">
        <v>74</v>
      </c>
      <c r="BB12">
        <v>685</v>
      </c>
      <c r="BC12">
        <v>697</v>
      </c>
      <c r="BD12" t="s">
        <v>74</v>
      </c>
      <c r="BE12" t="s">
        <v>319</v>
      </c>
      <c r="BF12" t="str">
        <f>HYPERLINK("http://dx.doi.org/10.1177/0888325415606521","http://dx.doi.org/10.1177/0888325415606521")</f>
        <v>http://dx.doi.org/10.1177/0888325415606521</v>
      </c>
      <c r="BG12" t="s">
        <v>74</v>
      </c>
      <c r="BH12" t="s">
        <v>74</v>
      </c>
      <c r="BI12">
        <v>13</v>
      </c>
      <c r="BJ12" t="s">
        <v>320</v>
      </c>
      <c r="BK12" t="s">
        <v>123</v>
      </c>
      <c r="BL12" t="s">
        <v>321</v>
      </c>
      <c r="BM12" t="s">
        <v>322</v>
      </c>
      <c r="BN12" t="s">
        <v>74</v>
      </c>
      <c r="BO12" t="s">
        <v>74</v>
      </c>
      <c r="BP12" t="s">
        <v>74</v>
      </c>
      <c r="BQ12" t="s">
        <v>74</v>
      </c>
      <c r="BR12" t="s">
        <v>103</v>
      </c>
      <c r="BS12" t="s">
        <v>323</v>
      </c>
      <c r="BT12" t="str">
        <f>HYPERLINK("https%3A%2F%2Fwww.webofscience.com%2Fwos%2Fwoscc%2Ffull-record%2FWOS:000362995500012","View Full Record in Web of Science")</f>
        <v>View Full Record in Web of Science</v>
      </c>
    </row>
    <row r="13" spans="1:72" x14ac:dyDescent="0.25">
      <c r="A13" t="s">
        <v>72</v>
      </c>
      <c r="B13" t="s">
        <v>324</v>
      </c>
      <c r="C13" t="s">
        <v>74</v>
      </c>
      <c r="D13" t="s">
        <v>74</v>
      </c>
      <c r="E13" t="s">
        <v>74</v>
      </c>
      <c r="F13" t="s">
        <v>325</v>
      </c>
      <c r="G13" t="s">
        <v>74</v>
      </c>
      <c r="H13" t="s">
        <v>74</v>
      </c>
      <c r="I13" t="s">
        <v>326</v>
      </c>
      <c r="J13" t="s">
        <v>327</v>
      </c>
      <c r="K13" t="s">
        <v>74</v>
      </c>
      <c r="L13" t="s">
        <v>74</v>
      </c>
      <c r="M13" t="s">
        <v>78</v>
      </c>
      <c r="N13" t="s">
        <v>79</v>
      </c>
      <c r="O13" t="s">
        <v>74</v>
      </c>
      <c r="P13" t="s">
        <v>74</v>
      </c>
      <c r="Q13" t="s">
        <v>74</v>
      </c>
      <c r="R13" t="s">
        <v>74</v>
      </c>
      <c r="S13" t="s">
        <v>74</v>
      </c>
      <c r="T13" t="s">
        <v>328</v>
      </c>
      <c r="U13" t="s">
        <v>329</v>
      </c>
      <c r="V13" t="s">
        <v>330</v>
      </c>
      <c r="W13" t="s">
        <v>331</v>
      </c>
      <c r="X13" t="s">
        <v>332</v>
      </c>
      <c r="Y13" t="s">
        <v>333</v>
      </c>
      <c r="Z13" t="s">
        <v>334</v>
      </c>
      <c r="AA13" t="s">
        <v>335</v>
      </c>
      <c r="AB13" t="s">
        <v>336</v>
      </c>
      <c r="AC13" t="s">
        <v>337</v>
      </c>
      <c r="AD13" t="s">
        <v>338</v>
      </c>
      <c r="AE13" t="s">
        <v>339</v>
      </c>
      <c r="AF13" t="s">
        <v>74</v>
      </c>
      <c r="AG13">
        <v>96</v>
      </c>
      <c r="AH13">
        <v>5</v>
      </c>
      <c r="AI13">
        <v>5</v>
      </c>
      <c r="AJ13">
        <v>2</v>
      </c>
      <c r="AK13">
        <v>26</v>
      </c>
      <c r="AL13" t="s">
        <v>340</v>
      </c>
      <c r="AM13" t="s">
        <v>341</v>
      </c>
      <c r="AN13" t="s">
        <v>342</v>
      </c>
      <c r="AO13" t="s">
        <v>343</v>
      </c>
      <c r="AP13" t="s">
        <v>344</v>
      </c>
      <c r="AQ13" t="s">
        <v>74</v>
      </c>
      <c r="AR13" t="s">
        <v>345</v>
      </c>
      <c r="AS13" t="s">
        <v>346</v>
      </c>
      <c r="AT13" t="s">
        <v>185</v>
      </c>
      <c r="AU13">
        <v>2022</v>
      </c>
      <c r="AV13">
        <v>41</v>
      </c>
      <c r="AW13">
        <v>4</v>
      </c>
      <c r="AX13" t="s">
        <v>74</v>
      </c>
      <c r="AY13" t="s">
        <v>74</v>
      </c>
      <c r="AZ13" t="s">
        <v>74</v>
      </c>
      <c r="BA13" t="s">
        <v>74</v>
      </c>
      <c r="BB13">
        <v>2479</v>
      </c>
      <c r="BC13">
        <v>2495</v>
      </c>
      <c r="BD13" t="s">
        <v>74</v>
      </c>
      <c r="BE13" t="s">
        <v>347</v>
      </c>
      <c r="BF13" t="str">
        <f>HYPERLINK("http://dx.doi.org/10.1007/s12144-020-00758-5","http://dx.doi.org/10.1007/s12144-020-00758-5")</f>
        <v>http://dx.doi.org/10.1007/s12144-020-00758-5</v>
      </c>
      <c r="BG13" t="s">
        <v>74</v>
      </c>
      <c r="BH13" t="s">
        <v>348</v>
      </c>
      <c r="BI13">
        <v>17</v>
      </c>
      <c r="BJ13" t="s">
        <v>349</v>
      </c>
      <c r="BK13" t="s">
        <v>123</v>
      </c>
      <c r="BL13" t="s">
        <v>350</v>
      </c>
      <c r="BM13" t="s">
        <v>351</v>
      </c>
      <c r="BN13" t="s">
        <v>74</v>
      </c>
      <c r="BO13" t="s">
        <v>352</v>
      </c>
      <c r="BP13" t="s">
        <v>74</v>
      </c>
      <c r="BQ13" t="s">
        <v>74</v>
      </c>
      <c r="BR13" t="s">
        <v>103</v>
      </c>
      <c r="BS13" t="s">
        <v>353</v>
      </c>
      <c r="BT13" t="str">
        <f>HYPERLINK("https%3A%2F%2Fwww.webofscience.com%2Fwos%2Fwoscc%2Ffull-record%2FWOS:000529763000001","View Full Record in Web of Science")</f>
        <v>View Full Record in Web of Science</v>
      </c>
    </row>
    <row r="14" spans="1:72" x14ac:dyDescent="0.25">
      <c r="A14" t="s">
        <v>72</v>
      </c>
      <c r="B14" t="s">
        <v>354</v>
      </c>
      <c r="C14" t="s">
        <v>74</v>
      </c>
      <c r="D14" t="s">
        <v>74</v>
      </c>
      <c r="E14" t="s">
        <v>74</v>
      </c>
      <c r="F14" t="s">
        <v>355</v>
      </c>
      <c r="G14" t="s">
        <v>74</v>
      </c>
      <c r="H14" t="s">
        <v>74</v>
      </c>
      <c r="I14" t="s">
        <v>356</v>
      </c>
      <c r="J14" t="s">
        <v>357</v>
      </c>
      <c r="K14" t="s">
        <v>74</v>
      </c>
      <c r="L14" t="s">
        <v>74</v>
      </c>
      <c r="M14" t="s">
        <v>358</v>
      </c>
      <c r="N14" t="s">
        <v>79</v>
      </c>
      <c r="O14" t="s">
        <v>74</v>
      </c>
      <c r="P14" t="s">
        <v>74</v>
      </c>
      <c r="Q14" t="s">
        <v>74</v>
      </c>
      <c r="R14" t="s">
        <v>74</v>
      </c>
      <c r="S14" t="s">
        <v>74</v>
      </c>
      <c r="T14" t="s">
        <v>359</v>
      </c>
      <c r="U14" t="s">
        <v>360</v>
      </c>
      <c r="V14" t="s">
        <v>361</v>
      </c>
      <c r="W14" t="s">
        <v>362</v>
      </c>
      <c r="X14" t="s">
        <v>363</v>
      </c>
      <c r="Y14" t="s">
        <v>364</v>
      </c>
      <c r="Z14" t="s">
        <v>365</v>
      </c>
      <c r="AA14" t="s">
        <v>74</v>
      </c>
      <c r="AB14" t="s">
        <v>74</v>
      </c>
      <c r="AC14" t="s">
        <v>74</v>
      </c>
      <c r="AD14" t="s">
        <v>74</v>
      </c>
      <c r="AE14" t="s">
        <v>74</v>
      </c>
      <c r="AF14" t="s">
        <v>74</v>
      </c>
      <c r="AG14">
        <v>30</v>
      </c>
      <c r="AH14">
        <v>3</v>
      </c>
      <c r="AI14">
        <v>3</v>
      </c>
      <c r="AJ14">
        <v>1</v>
      </c>
      <c r="AK14">
        <v>13</v>
      </c>
      <c r="AL14" t="s">
        <v>366</v>
      </c>
      <c r="AM14" t="s">
        <v>367</v>
      </c>
      <c r="AN14" t="s">
        <v>368</v>
      </c>
      <c r="AO14" t="s">
        <v>369</v>
      </c>
      <c r="AP14" t="s">
        <v>370</v>
      </c>
      <c r="AQ14" t="s">
        <v>74</v>
      </c>
      <c r="AR14" t="s">
        <v>371</v>
      </c>
      <c r="AS14" t="s">
        <v>372</v>
      </c>
      <c r="AT14" t="s">
        <v>296</v>
      </c>
      <c r="AU14">
        <v>2020</v>
      </c>
      <c r="AV14">
        <v>22</v>
      </c>
      <c r="AW14">
        <v>3</v>
      </c>
      <c r="AX14" t="s">
        <v>74</v>
      </c>
      <c r="AY14" t="s">
        <v>74</v>
      </c>
      <c r="AZ14" t="s">
        <v>74</v>
      </c>
      <c r="BA14" t="s">
        <v>74</v>
      </c>
      <c r="BB14">
        <v>172</v>
      </c>
      <c r="BC14">
        <v>204</v>
      </c>
      <c r="BD14" t="s">
        <v>74</v>
      </c>
      <c r="BE14" t="s">
        <v>373</v>
      </c>
      <c r="BF14" t="str">
        <f>HYPERLINK("http://dx.doi.org/10.17853/1994-5639-2020-3-172-204","http://dx.doi.org/10.17853/1994-5639-2020-3-172-204")</f>
        <v>http://dx.doi.org/10.17853/1994-5639-2020-3-172-204</v>
      </c>
      <c r="BG14" t="s">
        <v>74</v>
      </c>
      <c r="BH14" t="s">
        <v>74</v>
      </c>
      <c r="BI14">
        <v>33</v>
      </c>
      <c r="BJ14" t="s">
        <v>374</v>
      </c>
      <c r="BK14" t="s">
        <v>99</v>
      </c>
      <c r="BL14" t="s">
        <v>374</v>
      </c>
      <c r="BM14" t="s">
        <v>375</v>
      </c>
      <c r="BN14" t="s">
        <v>74</v>
      </c>
      <c r="BO14" t="s">
        <v>376</v>
      </c>
      <c r="BP14" t="s">
        <v>74</v>
      </c>
      <c r="BQ14" t="s">
        <v>74</v>
      </c>
      <c r="BR14" t="s">
        <v>103</v>
      </c>
      <c r="BS14" t="s">
        <v>377</v>
      </c>
      <c r="BT14" t="str">
        <f>HYPERLINK("https%3A%2F%2Fwww.webofscience.com%2Fwos%2Fwoscc%2Ffull-record%2FWOS:000530638100008","View Full Record in Web of Science")</f>
        <v>View Full Record in Web of Science</v>
      </c>
    </row>
    <row r="15" spans="1:72" x14ac:dyDescent="0.25">
      <c r="A15" t="s">
        <v>72</v>
      </c>
      <c r="B15" t="s">
        <v>378</v>
      </c>
      <c r="C15" t="s">
        <v>74</v>
      </c>
      <c r="D15" t="s">
        <v>74</v>
      </c>
      <c r="E15" t="s">
        <v>74</v>
      </c>
      <c r="F15" t="s">
        <v>379</v>
      </c>
      <c r="G15" t="s">
        <v>74</v>
      </c>
      <c r="H15" t="s">
        <v>74</v>
      </c>
      <c r="I15" t="s">
        <v>380</v>
      </c>
      <c r="J15" t="s">
        <v>381</v>
      </c>
      <c r="K15" t="s">
        <v>74</v>
      </c>
      <c r="L15" t="s">
        <v>74</v>
      </c>
      <c r="M15" t="s">
        <v>358</v>
      </c>
      <c r="N15" t="s">
        <v>79</v>
      </c>
      <c r="O15" t="s">
        <v>74</v>
      </c>
      <c r="P15" t="s">
        <v>74</v>
      </c>
      <c r="Q15" t="s">
        <v>74</v>
      </c>
      <c r="R15" t="s">
        <v>74</v>
      </c>
      <c r="S15" t="s">
        <v>74</v>
      </c>
      <c r="T15" t="s">
        <v>382</v>
      </c>
      <c r="U15" t="s">
        <v>74</v>
      </c>
      <c r="V15" t="s">
        <v>383</v>
      </c>
      <c r="W15" t="s">
        <v>384</v>
      </c>
      <c r="X15" t="s">
        <v>385</v>
      </c>
      <c r="Y15" t="s">
        <v>386</v>
      </c>
      <c r="Z15" t="s">
        <v>387</v>
      </c>
      <c r="AA15" t="s">
        <v>74</v>
      </c>
      <c r="AB15" t="s">
        <v>74</v>
      </c>
      <c r="AC15" t="s">
        <v>74</v>
      </c>
      <c r="AD15" t="s">
        <v>74</v>
      </c>
      <c r="AE15" t="s">
        <v>74</v>
      </c>
      <c r="AF15" t="s">
        <v>74</v>
      </c>
      <c r="AG15">
        <v>6</v>
      </c>
      <c r="AH15">
        <v>1</v>
      </c>
      <c r="AI15">
        <v>1</v>
      </c>
      <c r="AJ15">
        <v>0</v>
      </c>
      <c r="AK15">
        <v>9</v>
      </c>
      <c r="AL15" t="s">
        <v>388</v>
      </c>
      <c r="AM15" t="s">
        <v>389</v>
      </c>
      <c r="AN15" t="s">
        <v>390</v>
      </c>
      <c r="AO15" t="s">
        <v>391</v>
      </c>
      <c r="AP15" t="s">
        <v>392</v>
      </c>
      <c r="AQ15" t="s">
        <v>74</v>
      </c>
      <c r="AR15" t="s">
        <v>393</v>
      </c>
      <c r="AS15" t="s">
        <v>394</v>
      </c>
      <c r="AT15" t="s">
        <v>395</v>
      </c>
      <c r="AU15">
        <v>2019</v>
      </c>
      <c r="AV15" t="s">
        <v>74</v>
      </c>
      <c r="AW15">
        <v>439</v>
      </c>
      <c r="AX15" t="s">
        <v>74</v>
      </c>
      <c r="AY15" t="s">
        <v>74</v>
      </c>
      <c r="AZ15" t="s">
        <v>74</v>
      </c>
      <c r="BA15" t="s">
        <v>74</v>
      </c>
      <c r="BB15">
        <v>137</v>
      </c>
      <c r="BC15">
        <v>141</v>
      </c>
      <c r="BD15" t="s">
        <v>74</v>
      </c>
      <c r="BE15" t="s">
        <v>396</v>
      </c>
      <c r="BF15" t="str">
        <f>HYPERLINK("http://dx.doi.org/10.17223/15617793/439/17","http://dx.doi.org/10.17223/15617793/439/17")</f>
        <v>http://dx.doi.org/10.17223/15617793/439/17</v>
      </c>
      <c r="BG15" t="s">
        <v>74</v>
      </c>
      <c r="BH15" t="s">
        <v>74</v>
      </c>
      <c r="BI15">
        <v>5</v>
      </c>
      <c r="BJ15" t="s">
        <v>397</v>
      </c>
      <c r="BK15" t="s">
        <v>99</v>
      </c>
      <c r="BL15" t="s">
        <v>398</v>
      </c>
      <c r="BM15" t="s">
        <v>399</v>
      </c>
      <c r="BN15" t="s">
        <v>74</v>
      </c>
      <c r="BO15" t="s">
        <v>400</v>
      </c>
      <c r="BP15" t="s">
        <v>74</v>
      </c>
      <c r="BQ15" t="s">
        <v>74</v>
      </c>
      <c r="BR15" t="s">
        <v>103</v>
      </c>
      <c r="BS15" t="s">
        <v>401</v>
      </c>
      <c r="BT15" t="str">
        <f>HYPERLINK("https%3A%2F%2Fwww.webofscience.com%2Fwos%2Fwoscc%2Ffull-record%2FWOS:000463427200017","View Full Record in Web of Science")</f>
        <v>View Full Record in Web of Science</v>
      </c>
    </row>
    <row r="16" spans="1:72" x14ac:dyDescent="0.25">
      <c r="A16" t="s">
        <v>72</v>
      </c>
      <c r="B16" t="s">
        <v>402</v>
      </c>
      <c r="C16" t="s">
        <v>74</v>
      </c>
      <c r="D16" t="s">
        <v>74</v>
      </c>
      <c r="E16" t="s">
        <v>74</v>
      </c>
      <c r="F16" t="s">
        <v>403</v>
      </c>
      <c r="G16" t="s">
        <v>74</v>
      </c>
      <c r="H16" t="s">
        <v>74</v>
      </c>
      <c r="I16" t="s">
        <v>404</v>
      </c>
      <c r="J16" t="s">
        <v>405</v>
      </c>
      <c r="K16" t="s">
        <v>74</v>
      </c>
      <c r="L16" t="s">
        <v>74</v>
      </c>
      <c r="M16" t="s">
        <v>406</v>
      </c>
      <c r="N16" t="s">
        <v>79</v>
      </c>
      <c r="O16" t="s">
        <v>74</v>
      </c>
      <c r="P16" t="s">
        <v>74</v>
      </c>
      <c r="Q16" t="s">
        <v>74</v>
      </c>
      <c r="R16" t="s">
        <v>74</v>
      </c>
      <c r="S16" t="s">
        <v>74</v>
      </c>
      <c r="T16" t="s">
        <v>74</v>
      </c>
      <c r="U16" t="s">
        <v>74</v>
      </c>
      <c r="V16" t="s">
        <v>407</v>
      </c>
      <c r="W16" t="s">
        <v>408</v>
      </c>
      <c r="X16" t="s">
        <v>409</v>
      </c>
      <c r="Y16" t="s">
        <v>410</v>
      </c>
      <c r="Z16" t="s">
        <v>411</v>
      </c>
      <c r="AA16" t="s">
        <v>74</v>
      </c>
      <c r="AB16" t="s">
        <v>74</v>
      </c>
      <c r="AC16" t="s">
        <v>74</v>
      </c>
      <c r="AD16" t="s">
        <v>74</v>
      </c>
      <c r="AE16" t="s">
        <v>74</v>
      </c>
      <c r="AF16" t="s">
        <v>74</v>
      </c>
      <c r="AG16">
        <v>54</v>
      </c>
      <c r="AH16">
        <v>0</v>
      </c>
      <c r="AI16">
        <v>0</v>
      </c>
      <c r="AJ16">
        <v>0</v>
      </c>
      <c r="AK16">
        <v>0</v>
      </c>
      <c r="AL16" t="s">
        <v>412</v>
      </c>
      <c r="AM16" t="s">
        <v>413</v>
      </c>
      <c r="AN16" t="s">
        <v>414</v>
      </c>
      <c r="AO16" t="s">
        <v>415</v>
      </c>
      <c r="AP16" t="s">
        <v>416</v>
      </c>
      <c r="AQ16" t="s">
        <v>74</v>
      </c>
      <c r="AR16" t="s">
        <v>417</v>
      </c>
      <c r="AS16" t="s">
        <v>418</v>
      </c>
      <c r="AT16" t="s">
        <v>74</v>
      </c>
      <c r="AU16">
        <v>2018</v>
      </c>
      <c r="AV16" t="s">
        <v>74</v>
      </c>
      <c r="AW16">
        <v>1</v>
      </c>
      <c r="AX16" t="s">
        <v>74</v>
      </c>
      <c r="AY16" t="s">
        <v>74</v>
      </c>
      <c r="AZ16" t="s">
        <v>74</v>
      </c>
      <c r="BA16" t="s">
        <v>74</v>
      </c>
      <c r="BB16">
        <v>27</v>
      </c>
      <c r="BC16">
        <v>66</v>
      </c>
      <c r="BD16" t="s">
        <v>74</v>
      </c>
      <c r="BE16" t="s">
        <v>419</v>
      </c>
      <c r="BF16" t="str">
        <f>HYPERLINK("http://dx.doi.org/10.12697/AA.2018.1.02","http://dx.doi.org/10.12697/AA.2018.1.02")</f>
        <v>http://dx.doi.org/10.12697/AA.2018.1.02</v>
      </c>
      <c r="BG16" t="s">
        <v>74</v>
      </c>
      <c r="BH16" t="s">
        <v>74</v>
      </c>
      <c r="BI16">
        <v>40</v>
      </c>
      <c r="BJ16" t="s">
        <v>420</v>
      </c>
      <c r="BK16" t="s">
        <v>99</v>
      </c>
      <c r="BL16" t="s">
        <v>420</v>
      </c>
      <c r="BM16" t="s">
        <v>421</v>
      </c>
      <c r="BN16" t="s">
        <v>74</v>
      </c>
      <c r="BO16" t="s">
        <v>376</v>
      </c>
      <c r="BP16" t="s">
        <v>74</v>
      </c>
      <c r="BQ16" t="s">
        <v>74</v>
      </c>
      <c r="BR16" t="s">
        <v>103</v>
      </c>
      <c r="BS16" t="s">
        <v>422</v>
      </c>
      <c r="BT16" t="str">
        <f>HYPERLINK("https%3A%2F%2Fwww.webofscience.com%2Fwos%2Fwoscc%2Ffull-record%2FWOS:000450673000002","View Full Record in Web of Science")</f>
        <v>View Full Record in Web of Science</v>
      </c>
    </row>
    <row r="17" spans="1:72" x14ac:dyDescent="0.25">
      <c r="A17" t="s">
        <v>72</v>
      </c>
      <c r="B17" t="s">
        <v>168</v>
      </c>
      <c r="C17" t="s">
        <v>74</v>
      </c>
      <c r="D17" t="s">
        <v>74</v>
      </c>
      <c r="E17" t="s">
        <v>74</v>
      </c>
      <c r="F17" t="s">
        <v>169</v>
      </c>
      <c r="G17" t="s">
        <v>74</v>
      </c>
      <c r="H17" t="s">
        <v>74</v>
      </c>
      <c r="I17" t="s">
        <v>423</v>
      </c>
      <c r="J17" t="s">
        <v>424</v>
      </c>
      <c r="K17" t="s">
        <v>74</v>
      </c>
      <c r="L17" t="s">
        <v>74</v>
      </c>
      <c r="M17" t="s">
        <v>78</v>
      </c>
      <c r="N17" t="s">
        <v>79</v>
      </c>
      <c r="O17" t="s">
        <v>74</v>
      </c>
      <c r="P17" t="s">
        <v>74</v>
      </c>
      <c r="Q17" t="s">
        <v>74</v>
      </c>
      <c r="R17" t="s">
        <v>74</v>
      </c>
      <c r="S17" t="s">
        <v>74</v>
      </c>
      <c r="T17" t="s">
        <v>74</v>
      </c>
      <c r="U17" t="s">
        <v>74</v>
      </c>
      <c r="V17" t="s">
        <v>425</v>
      </c>
      <c r="W17" t="s">
        <v>74</v>
      </c>
      <c r="X17" t="s">
        <v>74</v>
      </c>
      <c r="Y17" t="s">
        <v>74</v>
      </c>
      <c r="Z17" t="s">
        <v>74</v>
      </c>
      <c r="AA17" t="s">
        <v>74</v>
      </c>
      <c r="AB17" t="s">
        <v>74</v>
      </c>
      <c r="AC17" t="s">
        <v>74</v>
      </c>
      <c r="AD17" t="s">
        <v>74</v>
      </c>
      <c r="AE17" t="s">
        <v>74</v>
      </c>
      <c r="AF17" t="s">
        <v>74</v>
      </c>
      <c r="AG17">
        <v>70</v>
      </c>
      <c r="AH17">
        <v>6</v>
      </c>
      <c r="AI17">
        <v>6</v>
      </c>
      <c r="AJ17">
        <v>0</v>
      </c>
      <c r="AK17">
        <v>0</v>
      </c>
      <c r="AL17" t="s">
        <v>426</v>
      </c>
      <c r="AM17" t="s">
        <v>427</v>
      </c>
      <c r="AN17" t="s">
        <v>428</v>
      </c>
      <c r="AO17" t="s">
        <v>429</v>
      </c>
      <c r="AP17" t="s">
        <v>430</v>
      </c>
      <c r="AQ17" t="s">
        <v>74</v>
      </c>
      <c r="AR17" t="s">
        <v>431</v>
      </c>
      <c r="AS17" t="s">
        <v>432</v>
      </c>
      <c r="AT17" t="s">
        <v>433</v>
      </c>
      <c r="AU17">
        <v>2011</v>
      </c>
      <c r="AV17">
        <v>29</v>
      </c>
      <c r="AW17">
        <v>2</v>
      </c>
      <c r="AX17" t="s">
        <v>74</v>
      </c>
      <c r="AY17" t="s">
        <v>74</v>
      </c>
      <c r="AZ17" t="s">
        <v>74</v>
      </c>
      <c r="BA17" t="s">
        <v>74</v>
      </c>
      <c r="BB17">
        <v>219</v>
      </c>
      <c r="BC17">
        <v>250</v>
      </c>
      <c r="BD17" t="s">
        <v>74</v>
      </c>
      <c r="BE17" t="s">
        <v>434</v>
      </c>
      <c r="BF17" t="str">
        <f>HYPERLINK("http://dx.doi.org/10.1353/mgs.2011.0025","http://dx.doi.org/10.1353/mgs.2011.0025")</f>
        <v>http://dx.doi.org/10.1353/mgs.2011.0025</v>
      </c>
      <c r="BG17" t="s">
        <v>74</v>
      </c>
      <c r="BH17" t="s">
        <v>74</v>
      </c>
      <c r="BI17">
        <v>32</v>
      </c>
      <c r="BJ17" t="s">
        <v>435</v>
      </c>
      <c r="BK17" t="s">
        <v>145</v>
      </c>
      <c r="BL17" t="s">
        <v>436</v>
      </c>
      <c r="BM17" t="s">
        <v>437</v>
      </c>
      <c r="BN17" t="s">
        <v>74</v>
      </c>
      <c r="BO17" t="s">
        <v>74</v>
      </c>
      <c r="BP17" t="s">
        <v>74</v>
      </c>
      <c r="BQ17" t="s">
        <v>74</v>
      </c>
      <c r="BR17" t="s">
        <v>103</v>
      </c>
      <c r="BS17" t="s">
        <v>438</v>
      </c>
      <c r="BT17" t="str">
        <f>HYPERLINK("https%3A%2F%2Fwww.webofscience.com%2Fwos%2Fwoscc%2Ffull-record%2FWOS:000296756400004","View Full Record in Web of Science")</f>
        <v>View Full Record in Web of Science</v>
      </c>
    </row>
    <row r="18" spans="1:72" x14ac:dyDescent="0.25">
      <c r="A18" t="s">
        <v>72</v>
      </c>
      <c r="B18" t="s">
        <v>439</v>
      </c>
      <c r="C18" t="s">
        <v>74</v>
      </c>
      <c r="D18" t="s">
        <v>74</v>
      </c>
      <c r="E18" t="s">
        <v>74</v>
      </c>
      <c r="F18" t="s">
        <v>440</v>
      </c>
      <c r="G18" t="s">
        <v>74</v>
      </c>
      <c r="H18" t="s">
        <v>74</v>
      </c>
      <c r="I18" t="s">
        <v>441</v>
      </c>
      <c r="J18" t="s">
        <v>442</v>
      </c>
      <c r="K18" t="s">
        <v>74</v>
      </c>
      <c r="L18" t="s">
        <v>74</v>
      </c>
      <c r="M18" t="s">
        <v>78</v>
      </c>
      <c r="N18" t="s">
        <v>79</v>
      </c>
      <c r="O18" t="s">
        <v>74</v>
      </c>
      <c r="P18" t="s">
        <v>74</v>
      </c>
      <c r="Q18" t="s">
        <v>74</v>
      </c>
      <c r="R18" t="s">
        <v>74</v>
      </c>
      <c r="S18" t="s">
        <v>74</v>
      </c>
      <c r="T18" t="s">
        <v>443</v>
      </c>
      <c r="U18" t="s">
        <v>444</v>
      </c>
      <c r="V18" t="s">
        <v>445</v>
      </c>
      <c r="W18" t="s">
        <v>446</v>
      </c>
      <c r="X18" t="s">
        <v>447</v>
      </c>
      <c r="Y18" t="s">
        <v>448</v>
      </c>
      <c r="Z18" t="s">
        <v>449</v>
      </c>
      <c r="AA18" t="s">
        <v>74</v>
      </c>
      <c r="AB18" t="s">
        <v>74</v>
      </c>
      <c r="AC18" t="s">
        <v>450</v>
      </c>
      <c r="AD18" t="s">
        <v>451</v>
      </c>
      <c r="AE18" t="s">
        <v>452</v>
      </c>
      <c r="AF18" t="s">
        <v>74</v>
      </c>
      <c r="AG18">
        <v>39</v>
      </c>
      <c r="AH18">
        <v>1</v>
      </c>
      <c r="AI18">
        <v>1</v>
      </c>
      <c r="AJ18">
        <v>0</v>
      </c>
      <c r="AK18">
        <v>1</v>
      </c>
      <c r="AL18" t="s">
        <v>453</v>
      </c>
      <c r="AM18" t="s">
        <v>454</v>
      </c>
      <c r="AN18" t="s">
        <v>455</v>
      </c>
      <c r="AO18" t="s">
        <v>456</v>
      </c>
      <c r="AP18" t="s">
        <v>457</v>
      </c>
      <c r="AQ18" t="s">
        <v>74</v>
      </c>
      <c r="AR18" t="s">
        <v>442</v>
      </c>
      <c r="AS18" t="s">
        <v>458</v>
      </c>
      <c r="AT18" t="s">
        <v>459</v>
      </c>
      <c r="AU18">
        <v>2018</v>
      </c>
      <c r="AV18">
        <v>11</v>
      </c>
      <c r="AW18">
        <v>4</v>
      </c>
      <c r="AX18" t="s">
        <v>74</v>
      </c>
      <c r="AY18" t="s">
        <v>74</v>
      </c>
      <c r="AZ18" t="s">
        <v>74</v>
      </c>
      <c r="BA18" t="s">
        <v>74</v>
      </c>
      <c r="BB18">
        <v>339</v>
      </c>
      <c r="BC18">
        <v>356</v>
      </c>
      <c r="BD18" t="s">
        <v>74</v>
      </c>
      <c r="BE18" t="s">
        <v>460</v>
      </c>
      <c r="BF18" t="str">
        <f>HYPERLINK("http://dx.doi.org/10.1057/s41286-018-0060-3","http://dx.doi.org/10.1057/s41286-018-0060-3")</f>
        <v>http://dx.doi.org/10.1057/s41286-018-0060-3</v>
      </c>
      <c r="BG18" t="s">
        <v>74</v>
      </c>
      <c r="BH18" t="s">
        <v>74</v>
      </c>
      <c r="BI18">
        <v>18</v>
      </c>
      <c r="BJ18" t="s">
        <v>212</v>
      </c>
      <c r="BK18" t="s">
        <v>99</v>
      </c>
      <c r="BL18" t="s">
        <v>213</v>
      </c>
      <c r="BM18" t="s">
        <v>461</v>
      </c>
      <c r="BN18" t="s">
        <v>74</v>
      </c>
      <c r="BO18" t="s">
        <v>74</v>
      </c>
      <c r="BP18" t="s">
        <v>74</v>
      </c>
      <c r="BQ18" t="s">
        <v>74</v>
      </c>
      <c r="BR18" t="s">
        <v>103</v>
      </c>
      <c r="BS18" t="s">
        <v>462</v>
      </c>
      <c r="BT18" t="str">
        <f>HYPERLINK("https%3A%2F%2Fwww.webofscience.com%2Fwos%2Fwoscc%2Ffull-record%2FWOS:000455893900004","View Full Record in Web of Science")</f>
        <v>View Full Record in Web of Science</v>
      </c>
    </row>
    <row r="19" spans="1:72" x14ac:dyDescent="0.25">
      <c r="A19" t="s">
        <v>72</v>
      </c>
      <c r="B19" t="s">
        <v>463</v>
      </c>
      <c r="C19" t="s">
        <v>74</v>
      </c>
      <c r="D19" t="s">
        <v>74</v>
      </c>
      <c r="E19" t="s">
        <v>74</v>
      </c>
      <c r="F19" t="s">
        <v>464</v>
      </c>
      <c r="G19" t="s">
        <v>74</v>
      </c>
      <c r="H19" t="s">
        <v>74</v>
      </c>
      <c r="I19" t="s">
        <v>465</v>
      </c>
      <c r="J19" t="s">
        <v>381</v>
      </c>
      <c r="K19" t="s">
        <v>74</v>
      </c>
      <c r="L19" t="s">
        <v>74</v>
      </c>
      <c r="M19" t="s">
        <v>358</v>
      </c>
      <c r="N19" t="s">
        <v>79</v>
      </c>
      <c r="O19" t="s">
        <v>74</v>
      </c>
      <c r="P19" t="s">
        <v>74</v>
      </c>
      <c r="Q19" t="s">
        <v>74</v>
      </c>
      <c r="R19" t="s">
        <v>74</v>
      </c>
      <c r="S19" t="s">
        <v>74</v>
      </c>
      <c r="T19" t="s">
        <v>466</v>
      </c>
      <c r="U19" t="s">
        <v>74</v>
      </c>
      <c r="V19" t="s">
        <v>467</v>
      </c>
      <c r="W19" t="s">
        <v>468</v>
      </c>
      <c r="X19" t="s">
        <v>469</v>
      </c>
      <c r="Y19" t="s">
        <v>470</v>
      </c>
      <c r="Z19" t="s">
        <v>471</v>
      </c>
      <c r="AA19" t="s">
        <v>472</v>
      </c>
      <c r="AB19" t="s">
        <v>473</v>
      </c>
      <c r="AC19" t="s">
        <v>74</v>
      </c>
      <c r="AD19" t="s">
        <v>74</v>
      </c>
      <c r="AE19" t="s">
        <v>74</v>
      </c>
      <c r="AF19" t="s">
        <v>74</v>
      </c>
      <c r="AG19">
        <v>43</v>
      </c>
      <c r="AH19">
        <v>1</v>
      </c>
      <c r="AI19">
        <v>1</v>
      </c>
      <c r="AJ19">
        <v>0</v>
      </c>
      <c r="AK19">
        <v>11</v>
      </c>
      <c r="AL19" t="s">
        <v>388</v>
      </c>
      <c r="AM19" t="s">
        <v>389</v>
      </c>
      <c r="AN19" t="s">
        <v>390</v>
      </c>
      <c r="AO19" t="s">
        <v>391</v>
      </c>
      <c r="AP19" t="s">
        <v>392</v>
      </c>
      <c r="AQ19" t="s">
        <v>74</v>
      </c>
      <c r="AR19" t="s">
        <v>393</v>
      </c>
      <c r="AS19" t="s">
        <v>394</v>
      </c>
      <c r="AT19" t="s">
        <v>474</v>
      </c>
      <c r="AU19">
        <v>2020</v>
      </c>
      <c r="AV19" t="s">
        <v>74</v>
      </c>
      <c r="AW19">
        <v>458</v>
      </c>
      <c r="AX19" t="s">
        <v>74</v>
      </c>
      <c r="AY19" t="s">
        <v>74</v>
      </c>
      <c r="AZ19" t="s">
        <v>74</v>
      </c>
      <c r="BA19" t="s">
        <v>74</v>
      </c>
      <c r="BB19">
        <v>90</v>
      </c>
      <c r="BC19">
        <v>100</v>
      </c>
      <c r="BD19" t="s">
        <v>74</v>
      </c>
      <c r="BE19" t="s">
        <v>475</v>
      </c>
      <c r="BF19" t="str">
        <f>HYPERLINK("http://dx.doi.org/10.17223/15617793/458/11","http://dx.doi.org/10.17223/15617793/458/11")</f>
        <v>http://dx.doi.org/10.17223/15617793/458/11</v>
      </c>
      <c r="BG19" t="s">
        <v>74</v>
      </c>
      <c r="BH19" t="s">
        <v>74</v>
      </c>
      <c r="BI19">
        <v>11</v>
      </c>
      <c r="BJ19" t="s">
        <v>397</v>
      </c>
      <c r="BK19" t="s">
        <v>99</v>
      </c>
      <c r="BL19" t="s">
        <v>398</v>
      </c>
      <c r="BM19" t="s">
        <v>476</v>
      </c>
      <c r="BN19" t="s">
        <v>74</v>
      </c>
      <c r="BO19" t="s">
        <v>400</v>
      </c>
      <c r="BP19" t="s">
        <v>74</v>
      </c>
      <c r="BQ19" t="s">
        <v>74</v>
      </c>
      <c r="BR19" t="s">
        <v>103</v>
      </c>
      <c r="BS19" t="s">
        <v>477</v>
      </c>
      <c r="BT19" t="str">
        <f>HYPERLINK("https%3A%2F%2Fwww.webofscience.com%2Fwos%2Fwoscc%2Ffull-record%2FWOS:000594644600011","View Full Record in Web of Science")</f>
        <v>View Full Record in Web of Science</v>
      </c>
    </row>
    <row r="20" spans="1:72" x14ac:dyDescent="0.25">
      <c r="A20" t="s">
        <v>72</v>
      </c>
      <c r="B20" t="s">
        <v>478</v>
      </c>
      <c r="C20" t="s">
        <v>74</v>
      </c>
      <c r="D20" t="s">
        <v>74</v>
      </c>
      <c r="E20" t="s">
        <v>74</v>
      </c>
      <c r="F20" t="s">
        <v>479</v>
      </c>
      <c r="G20" t="s">
        <v>74</v>
      </c>
      <c r="H20" t="s">
        <v>74</v>
      </c>
      <c r="I20" t="s">
        <v>480</v>
      </c>
      <c r="J20" t="s">
        <v>481</v>
      </c>
      <c r="K20" t="s">
        <v>74</v>
      </c>
      <c r="L20" t="s">
        <v>74</v>
      </c>
      <c r="M20" t="s">
        <v>358</v>
      </c>
      <c r="N20" t="s">
        <v>79</v>
      </c>
      <c r="O20" t="s">
        <v>74</v>
      </c>
      <c r="P20" t="s">
        <v>74</v>
      </c>
      <c r="Q20" t="s">
        <v>74</v>
      </c>
      <c r="R20" t="s">
        <v>74</v>
      </c>
      <c r="S20" t="s">
        <v>74</v>
      </c>
      <c r="T20" t="s">
        <v>482</v>
      </c>
      <c r="U20" t="s">
        <v>483</v>
      </c>
      <c r="V20" t="s">
        <v>484</v>
      </c>
      <c r="W20" t="s">
        <v>485</v>
      </c>
      <c r="X20" t="s">
        <v>486</v>
      </c>
      <c r="Y20" t="s">
        <v>487</v>
      </c>
      <c r="Z20" t="s">
        <v>488</v>
      </c>
      <c r="AA20" t="s">
        <v>74</v>
      </c>
      <c r="AB20" t="s">
        <v>74</v>
      </c>
      <c r="AC20" t="s">
        <v>74</v>
      </c>
      <c r="AD20" t="s">
        <v>74</v>
      </c>
      <c r="AE20" t="s">
        <v>74</v>
      </c>
      <c r="AF20" t="s">
        <v>74</v>
      </c>
      <c r="AG20">
        <v>20</v>
      </c>
      <c r="AH20">
        <v>1</v>
      </c>
      <c r="AI20">
        <v>1</v>
      </c>
      <c r="AJ20">
        <v>0</v>
      </c>
      <c r="AK20">
        <v>5</v>
      </c>
      <c r="AL20" t="s">
        <v>388</v>
      </c>
      <c r="AM20" t="s">
        <v>389</v>
      </c>
      <c r="AN20" t="s">
        <v>390</v>
      </c>
      <c r="AO20" t="s">
        <v>489</v>
      </c>
      <c r="AP20" t="s">
        <v>490</v>
      </c>
      <c r="AQ20" t="s">
        <v>74</v>
      </c>
      <c r="AR20" t="s">
        <v>491</v>
      </c>
      <c r="AS20" t="s">
        <v>492</v>
      </c>
      <c r="AT20" t="s">
        <v>74</v>
      </c>
      <c r="AU20">
        <v>2019</v>
      </c>
      <c r="AV20" t="s">
        <v>74</v>
      </c>
      <c r="AW20">
        <v>59</v>
      </c>
      <c r="AX20" t="s">
        <v>74</v>
      </c>
      <c r="AY20" t="s">
        <v>74</v>
      </c>
      <c r="AZ20" t="s">
        <v>74</v>
      </c>
      <c r="BA20" t="s">
        <v>74</v>
      </c>
      <c r="BB20">
        <v>178</v>
      </c>
      <c r="BC20">
        <v>186</v>
      </c>
      <c r="BD20" t="s">
        <v>74</v>
      </c>
      <c r="BE20" t="s">
        <v>493</v>
      </c>
      <c r="BF20" t="str">
        <f>HYPERLINK("http://dx.doi.org/10.17223/19988613/59/23","http://dx.doi.org/10.17223/19988613/59/23")</f>
        <v>http://dx.doi.org/10.17223/19988613/59/23</v>
      </c>
      <c r="BG20" t="s">
        <v>74</v>
      </c>
      <c r="BH20" t="s">
        <v>74</v>
      </c>
      <c r="BI20">
        <v>9</v>
      </c>
      <c r="BJ20" t="s">
        <v>420</v>
      </c>
      <c r="BK20" t="s">
        <v>99</v>
      </c>
      <c r="BL20" t="s">
        <v>420</v>
      </c>
      <c r="BM20" t="s">
        <v>494</v>
      </c>
      <c r="BN20" t="s">
        <v>74</v>
      </c>
      <c r="BO20" t="s">
        <v>74</v>
      </c>
      <c r="BP20" t="s">
        <v>74</v>
      </c>
      <c r="BQ20" t="s">
        <v>74</v>
      </c>
      <c r="BR20" t="s">
        <v>103</v>
      </c>
      <c r="BS20" t="s">
        <v>495</v>
      </c>
      <c r="BT20" t="str">
        <f>HYPERLINK("https%3A%2F%2Fwww.webofscience.com%2Fwos%2Fwoscc%2Ffull-record%2FWOS:000481607800023","View Full Record in Web of Science")</f>
        <v>View Full Record in Web of Science</v>
      </c>
    </row>
    <row r="21" spans="1:72" x14ac:dyDescent="0.25">
      <c r="A21" t="s">
        <v>72</v>
      </c>
      <c r="B21" t="s">
        <v>496</v>
      </c>
      <c r="C21" t="s">
        <v>74</v>
      </c>
      <c r="D21" t="s">
        <v>74</v>
      </c>
      <c r="E21" t="s">
        <v>74</v>
      </c>
      <c r="F21" t="s">
        <v>497</v>
      </c>
      <c r="G21" t="s">
        <v>74</v>
      </c>
      <c r="H21" t="s">
        <v>74</v>
      </c>
      <c r="I21" t="s">
        <v>498</v>
      </c>
      <c r="J21" t="s">
        <v>499</v>
      </c>
      <c r="K21" t="s">
        <v>74</v>
      </c>
      <c r="L21" t="s">
        <v>74</v>
      </c>
      <c r="M21" t="s">
        <v>406</v>
      </c>
      <c r="N21" t="s">
        <v>79</v>
      </c>
      <c r="O21" t="s">
        <v>74</v>
      </c>
      <c r="P21" t="s">
        <v>74</v>
      </c>
      <c r="Q21" t="s">
        <v>74</v>
      </c>
      <c r="R21" t="s">
        <v>74</v>
      </c>
      <c r="S21" t="s">
        <v>74</v>
      </c>
      <c r="T21" t="s">
        <v>74</v>
      </c>
      <c r="U21" t="s">
        <v>74</v>
      </c>
      <c r="V21" t="s">
        <v>500</v>
      </c>
      <c r="W21" t="s">
        <v>501</v>
      </c>
      <c r="X21" t="s">
        <v>502</v>
      </c>
      <c r="Y21" t="s">
        <v>503</v>
      </c>
      <c r="Z21" t="s">
        <v>504</v>
      </c>
      <c r="AA21" t="s">
        <v>74</v>
      </c>
      <c r="AB21" t="s">
        <v>74</v>
      </c>
      <c r="AC21" t="s">
        <v>74</v>
      </c>
      <c r="AD21" t="s">
        <v>74</v>
      </c>
      <c r="AE21" t="s">
        <v>74</v>
      </c>
      <c r="AF21" t="s">
        <v>74</v>
      </c>
      <c r="AG21">
        <v>28</v>
      </c>
      <c r="AH21">
        <v>0</v>
      </c>
      <c r="AI21">
        <v>0</v>
      </c>
      <c r="AJ21">
        <v>0</v>
      </c>
      <c r="AK21">
        <v>1</v>
      </c>
      <c r="AL21" t="s">
        <v>505</v>
      </c>
      <c r="AM21" t="s">
        <v>506</v>
      </c>
      <c r="AN21" t="s">
        <v>507</v>
      </c>
      <c r="AO21" t="s">
        <v>508</v>
      </c>
      <c r="AP21" t="s">
        <v>74</v>
      </c>
      <c r="AQ21" t="s">
        <v>74</v>
      </c>
      <c r="AR21" t="s">
        <v>509</v>
      </c>
      <c r="AS21" t="s">
        <v>510</v>
      </c>
      <c r="AT21" t="s">
        <v>74</v>
      </c>
      <c r="AU21">
        <v>2017</v>
      </c>
      <c r="AV21" t="s">
        <v>74</v>
      </c>
      <c r="AW21">
        <v>3</v>
      </c>
      <c r="AX21" t="s">
        <v>74</v>
      </c>
      <c r="AY21" t="s">
        <v>74</v>
      </c>
      <c r="AZ21" t="s">
        <v>74</v>
      </c>
      <c r="BA21" t="s">
        <v>74</v>
      </c>
      <c r="BB21">
        <v>128</v>
      </c>
      <c r="BC21" t="s">
        <v>142</v>
      </c>
      <c r="BD21" t="s">
        <v>74</v>
      </c>
      <c r="BE21" t="s">
        <v>74</v>
      </c>
      <c r="BF21" t="s">
        <v>74</v>
      </c>
      <c r="BG21" t="s">
        <v>74</v>
      </c>
      <c r="BH21" t="s">
        <v>74</v>
      </c>
      <c r="BI21">
        <v>13</v>
      </c>
      <c r="BJ21" t="s">
        <v>420</v>
      </c>
      <c r="BK21" t="s">
        <v>145</v>
      </c>
      <c r="BL21" t="s">
        <v>420</v>
      </c>
      <c r="BM21" t="s">
        <v>511</v>
      </c>
      <c r="BN21" t="s">
        <v>74</v>
      </c>
      <c r="BO21" t="s">
        <v>74</v>
      </c>
      <c r="BP21" t="s">
        <v>74</v>
      </c>
      <c r="BQ21" t="s">
        <v>74</v>
      </c>
      <c r="BR21" t="s">
        <v>103</v>
      </c>
      <c r="BS21" t="s">
        <v>512</v>
      </c>
      <c r="BT21" t="str">
        <f>HYPERLINK("https%3A%2F%2Fwww.webofscience.com%2Fwos%2Fwoscc%2Ffull-record%2FWOS:000426846900010","View Full Record in Web of Science")</f>
        <v>View Full Record in Web of Science</v>
      </c>
    </row>
    <row r="22" spans="1:72" x14ac:dyDescent="0.25">
      <c r="A22" t="s">
        <v>72</v>
      </c>
      <c r="B22" t="s">
        <v>513</v>
      </c>
      <c r="C22" t="s">
        <v>74</v>
      </c>
      <c r="D22" t="s">
        <v>74</v>
      </c>
      <c r="E22" t="s">
        <v>74</v>
      </c>
      <c r="F22" t="s">
        <v>514</v>
      </c>
      <c r="G22" t="s">
        <v>74</v>
      </c>
      <c r="H22" t="s">
        <v>74</v>
      </c>
      <c r="I22" t="s">
        <v>515</v>
      </c>
      <c r="J22" t="s">
        <v>516</v>
      </c>
      <c r="K22" t="s">
        <v>74</v>
      </c>
      <c r="L22" t="s">
        <v>74</v>
      </c>
      <c r="M22" t="s">
        <v>517</v>
      </c>
      <c r="N22" t="s">
        <v>79</v>
      </c>
      <c r="O22" t="s">
        <v>74</v>
      </c>
      <c r="P22" t="s">
        <v>74</v>
      </c>
      <c r="Q22" t="s">
        <v>74</v>
      </c>
      <c r="R22" t="s">
        <v>74</v>
      </c>
      <c r="S22" t="s">
        <v>74</v>
      </c>
      <c r="T22" t="s">
        <v>518</v>
      </c>
      <c r="U22" t="s">
        <v>74</v>
      </c>
      <c r="V22" t="s">
        <v>519</v>
      </c>
      <c r="W22" t="s">
        <v>74</v>
      </c>
      <c r="X22" t="s">
        <v>74</v>
      </c>
      <c r="Y22" t="s">
        <v>74</v>
      </c>
      <c r="Z22" t="s">
        <v>74</v>
      </c>
      <c r="AA22" t="s">
        <v>74</v>
      </c>
      <c r="AB22" t="s">
        <v>74</v>
      </c>
      <c r="AC22" t="s">
        <v>74</v>
      </c>
      <c r="AD22" t="s">
        <v>74</v>
      </c>
      <c r="AE22" t="s">
        <v>74</v>
      </c>
      <c r="AF22" t="s">
        <v>74</v>
      </c>
      <c r="AG22">
        <v>22</v>
      </c>
      <c r="AH22">
        <v>0</v>
      </c>
      <c r="AI22">
        <v>0</v>
      </c>
      <c r="AJ22">
        <v>0</v>
      </c>
      <c r="AK22">
        <v>0</v>
      </c>
      <c r="AL22" t="s">
        <v>520</v>
      </c>
      <c r="AM22" t="s">
        <v>521</v>
      </c>
      <c r="AN22" t="s">
        <v>522</v>
      </c>
      <c r="AO22" t="s">
        <v>523</v>
      </c>
      <c r="AP22" t="s">
        <v>74</v>
      </c>
      <c r="AQ22" t="s">
        <v>74</v>
      </c>
      <c r="AR22" t="s">
        <v>524</v>
      </c>
      <c r="AS22" t="s">
        <v>525</v>
      </c>
      <c r="AT22" t="s">
        <v>459</v>
      </c>
      <c r="AU22">
        <v>2012</v>
      </c>
      <c r="AV22" t="s">
        <v>74</v>
      </c>
      <c r="AW22">
        <v>4</v>
      </c>
      <c r="AX22" t="s">
        <v>74</v>
      </c>
      <c r="AY22" t="s">
        <v>74</v>
      </c>
      <c r="AZ22" t="s">
        <v>74</v>
      </c>
      <c r="BA22" t="s">
        <v>74</v>
      </c>
      <c r="BB22">
        <v>573</v>
      </c>
      <c r="BC22">
        <v>581</v>
      </c>
      <c r="BD22" t="s">
        <v>74</v>
      </c>
      <c r="BE22" t="s">
        <v>74</v>
      </c>
      <c r="BF22" t="s">
        <v>74</v>
      </c>
      <c r="BG22" t="s">
        <v>74</v>
      </c>
      <c r="BH22" t="s">
        <v>74</v>
      </c>
      <c r="BI22">
        <v>9</v>
      </c>
      <c r="BJ22" t="s">
        <v>420</v>
      </c>
      <c r="BK22" t="s">
        <v>145</v>
      </c>
      <c r="BL22" t="s">
        <v>420</v>
      </c>
      <c r="BM22" t="s">
        <v>526</v>
      </c>
      <c r="BN22" t="s">
        <v>74</v>
      </c>
      <c r="BO22" t="s">
        <v>74</v>
      </c>
      <c r="BP22" t="s">
        <v>74</v>
      </c>
      <c r="BQ22" t="s">
        <v>74</v>
      </c>
      <c r="BR22" t="s">
        <v>103</v>
      </c>
      <c r="BS22" t="s">
        <v>527</v>
      </c>
      <c r="BT22" t="str">
        <f>HYPERLINK("https%3A%2F%2Fwww.webofscience.com%2Fwos%2Fwoscc%2Ffull-record%2FWOS:000208913400009","View Full Record in Web of Science")</f>
        <v>View Full Record in Web of Science</v>
      </c>
    </row>
    <row r="23" spans="1:72" x14ac:dyDescent="0.25">
      <c r="A23" t="s">
        <v>72</v>
      </c>
      <c r="B23" t="s">
        <v>528</v>
      </c>
      <c r="C23" t="s">
        <v>74</v>
      </c>
      <c r="D23" t="s">
        <v>74</v>
      </c>
      <c r="E23" t="s">
        <v>74</v>
      </c>
      <c r="F23" t="s">
        <v>528</v>
      </c>
      <c r="G23" t="s">
        <v>74</v>
      </c>
      <c r="H23" t="s">
        <v>74</v>
      </c>
      <c r="I23" t="s">
        <v>529</v>
      </c>
      <c r="J23" t="s">
        <v>530</v>
      </c>
      <c r="K23" t="s">
        <v>74</v>
      </c>
      <c r="L23" t="s">
        <v>74</v>
      </c>
      <c r="M23" t="s">
        <v>531</v>
      </c>
      <c r="N23" t="s">
        <v>79</v>
      </c>
      <c r="O23" t="s">
        <v>74</v>
      </c>
      <c r="P23" t="s">
        <v>74</v>
      </c>
      <c r="Q23" t="s">
        <v>74</v>
      </c>
      <c r="R23" t="s">
        <v>74</v>
      </c>
      <c r="S23" t="s">
        <v>74</v>
      </c>
      <c r="T23" t="s">
        <v>532</v>
      </c>
      <c r="U23" t="s">
        <v>533</v>
      </c>
      <c r="V23" t="s">
        <v>534</v>
      </c>
      <c r="W23" t="s">
        <v>74</v>
      </c>
      <c r="X23" t="s">
        <v>74</v>
      </c>
      <c r="Y23" t="s">
        <v>535</v>
      </c>
      <c r="Z23" t="s">
        <v>74</v>
      </c>
      <c r="AA23" t="s">
        <v>74</v>
      </c>
      <c r="AB23" t="s">
        <v>74</v>
      </c>
      <c r="AC23" t="s">
        <v>74</v>
      </c>
      <c r="AD23" t="s">
        <v>74</v>
      </c>
      <c r="AE23" t="s">
        <v>74</v>
      </c>
      <c r="AF23" t="s">
        <v>74</v>
      </c>
      <c r="AG23">
        <v>15</v>
      </c>
      <c r="AH23">
        <v>7</v>
      </c>
      <c r="AI23">
        <v>7</v>
      </c>
      <c r="AJ23">
        <v>1</v>
      </c>
      <c r="AK23">
        <v>54</v>
      </c>
      <c r="AL23" t="s">
        <v>536</v>
      </c>
      <c r="AM23" t="s">
        <v>537</v>
      </c>
      <c r="AN23" t="s">
        <v>538</v>
      </c>
      <c r="AO23" t="s">
        <v>539</v>
      </c>
      <c r="AP23" t="s">
        <v>540</v>
      </c>
      <c r="AQ23" t="s">
        <v>74</v>
      </c>
      <c r="AR23" t="s">
        <v>541</v>
      </c>
      <c r="AS23" t="s">
        <v>542</v>
      </c>
      <c r="AT23" t="s">
        <v>74</v>
      </c>
      <c r="AU23">
        <v>1994</v>
      </c>
      <c r="AV23">
        <v>26</v>
      </c>
      <c r="AW23">
        <v>4</v>
      </c>
      <c r="AX23" t="s">
        <v>74</v>
      </c>
      <c r="AY23" t="s">
        <v>74</v>
      </c>
      <c r="AZ23" t="s">
        <v>74</v>
      </c>
      <c r="BA23" t="s">
        <v>74</v>
      </c>
      <c r="BB23">
        <v>333</v>
      </c>
      <c r="BC23" t="s">
        <v>142</v>
      </c>
      <c r="BD23" t="s">
        <v>74</v>
      </c>
      <c r="BE23" t="s">
        <v>74</v>
      </c>
      <c r="BF23" t="s">
        <v>74</v>
      </c>
      <c r="BG23" t="s">
        <v>74</v>
      </c>
      <c r="BH23" t="s">
        <v>74</v>
      </c>
      <c r="BI23">
        <v>0</v>
      </c>
      <c r="BJ23" t="s">
        <v>122</v>
      </c>
      <c r="BK23" t="s">
        <v>123</v>
      </c>
      <c r="BL23" t="s">
        <v>122</v>
      </c>
      <c r="BM23" t="s">
        <v>543</v>
      </c>
      <c r="BN23" t="s">
        <v>74</v>
      </c>
      <c r="BO23" t="s">
        <v>74</v>
      </c>
      <c r="BP23" t="s">
        <v>74</v>
      </c>
      <c r="BQ23" t="s">
        <v>74</v>
      </c>
      <c r="BR23" t="s">
        <v>103</v>
      </c>
      <c r="BS23" t="s">
        <v>544</v>
      </c>
      <c r="BT23" t="str">
        <f>HYPERLINK("https%3A%2F%2Fwww.webofscience.com%2Fwos%2Fwoscc%2Ffull-record%2FWOS:A1994QG72500002","View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2023-10-05T20:27:17Z</dcterms:created>
  <dcterms:modified xsi:type="dcterms:W3CDTF">2023-10-26T16:48:31Z</dcterms:modified>
</cp:coreProperties>
</file>